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d489f481c4c47ea" /></Relationships>
</file>

<file path=xl/workbook.xml><?xml version="1.0" encoding="utf-8"?>
<x:workbook xmlns:x="http://schemas.openxmlformats.org/spreadsheetml/2006/main">
  <x:sheets>
    <x:sheet xmlns:r="http://schemas.openxmlformats.org/officeDocument/2006/relationships" name="DPGF" sheetId="1" r:id="R2c7d51c1582247a6"/>
    <x:sheet xmlns:r="http://schemas.openxmlformats.org/officeDocument/2006/relationships" name="BPU_Options" sheetId="2" r:id="Reb9eb3eccfb8411b"/>
  </x:sheets>
</x:workbook>
</file>

<file path=xl/sharedStrings.xml><?xml version="1.0" encoding="utf-8"?>
<x:sst xmlns:x="http://schemas.openxmlformats.org/spreadsheetml/2006/main"/>
</file>

<file path=xl/styles.xml><?xml version="1.0" encoding="utf-8"?>
<x:styleSheet xmlns:x="http://schemas.openxmlformats.org/spreadsheetml/2006/main">
  <x:numFmts count="4">
    <x:numFmt numFmtId="200" formatCode="0.00"/>
    <x:numFmt numFmtId="201" formatCode="#,##0.00"/>
    <x:numFmt numFmtId="202" formatCode="@"/>
    <x:numFmt numFmtId="203" formatCode="General"/>
  </x:numFmts>
  <x:fonts count="11">
    <x:font>
      <x:sz val="11"/>
      <x:name val="Carlito"/>
    </x:font>
    <x:font>
      <x:b/>
      <x:sz val="16"/>
      <x:color rgb="FFFFFFFF"/>
      <x:name val="Carlito"/>
    </x:font>
    <x:font>
      <x:b/>
      <x:sz val="13"/>
      <x:color rgb="FF1F1F1F"/>
      <x:name val="Carlito"/>
    </x:font>
    <x:font>
      <x:i/>
      <x:sz val="10"/>
      <x:color rgb="FF404040"/>
      <x:name val="Carlito"/>
    </x:font>
    <x:font>
      <x:b/>
      <x:sz val="10"/>
      <x:color rgb="FF1F4E78"/>
      <x:name val="Carlito"/>
    </x:font>
    <x:font>
      <x:b/>
      <x:sz val="11"/>
      <x:color rgb="FF1F1F1F"/>
      <x:name val="Carlito"/>
    </x:font>
    <x:font>
      <x:i/>
      <x:sz val="11"/>
      <x:color rgb="FF404040"/>
      <x:name val="Carlito"/>
    </x:font>
    <x:font>
      <x:b/>
      <x:sz val="11"/>
      <x:color rgb="FFFFFFFF"/>
      <x:name val="Carlito"/>
    </x:font>
    <x:font>
      <x:b/>
      <x:sz val="12"/>
      <x:color rgb="FFFFFFFF"/>
      <x:name val="Carlito"/>
    </x:font>
    <x:font>
      <x:b/>
      <x:sz val="11"/>
      <x:name val="Carlito"/>
    </x:font>
    <x:font>
      <x:b/>
      <x:sz val="12"/>
      <x:color rgb="FF1F1F1F"/>
      <x:name val="Carlito"/>
    </x:font>
  </x:fonts>
  <x:fills count="9">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FFF2CC"/>
      </x:patternFill>
    </x:fill>
    <x:fill>
      <x:patternFill patternType="solid">
        <x:fgColor rgb="FF5B9BD5"/>
      </x:patternFill>
    </x:fill>
    <x:fill>
      <x:patternFill patternType="solid">
        <x:fgColor rgb="FFD9E2F3"/>
      </x:patternFill>
    </x:fill>
    <x:fill>
      <x:patternFill patternType="solid">
        <x:fgColor rgb="FFE2F0D9"/>
      </x:patternFill>
    </x:fill>
    <x:fill>
      <x:patternFill patternType="solid">
        <x:fgColor rgb="FFFCE4D6"/>
      </x:patternFill>
    </x:fill>
  </x:fills>
  <x:borders count="18">
    <x:border/>
    <x:border/>
    <x:border>
      <x:left style="thin">
        <x:color rgb="FFD9D9D9"/>
      </x:left>
      <x:top style="thin">
        <x:color rgb="FFBFBFBF"/>
      </x:top>
    </x:border>
    <x:border>
      <x:top style="thin">
        <x:color rgb="FFBFBFBF"/>
      </x:top>
    </x:border>
    <x:border>
      <x:right style="thin">
        <x:color rgb="FFD9D9D9"/>
      </x:right>
      <x:top style="thin">
        <x:color rgb="FFBFBFBF"/>
      </x:top>
    </x:border>
    <x:border>
      <x:left style="thin">
        <x:color rgb="FFD9D9D9"/>
      </x:left>
    </x:border>
    <x:border>
      <x:right style="thin">
        <x:color rgb="FFD9D9D9"/>
      </x:right>
    </x:border>
    <x:border>
      <x:left style="thin">
        <x:color rgb="FFD9D9D9"/>
      </x:left>
      <x:bottom style="thin">
        <x:color rgb="FFBFBFBF"/>
      </x:bottom>
    </x:border>
    <x:border>
      <x:bottom style="thin">
        <x:color rgb="FFBFBFBF"/>
      </x:bottom>
    </x:border>
    <x:border>
      <x:right style="thin">
        <x:color rgb="FFD9D9D9"/>
      </x:right>
      <x:bottom style="thin">
        <x:color rgb="FFBFBFBF"/>
      </x:bottom>
    </x:border>
    <x:border>
      <x:left style="thin">
        <x:color rgb="FFD9D9D9"/>
      </x:left>
      <x:top style="thin">
        <x:color rgb="FFBFBFBF"/>
      </x:top>
    </x:border>
    <x:border>
      <x:top style="thin">
        <x:color rgb="FFBFBFBF"/>
      </x:top>
    </x:border>
    <x:border>
      <x:right style="thin">
        <x:color rgb="FFD9D9D9"/>
      </x:right>
      <x:top style="thin">
        <x:color rgb="FFBFBFBF"/>
      </x:top>
    </x:border>
    <x:border>
      <x:left style="thin">
        <x:color rgb="FFD9D9D9"/>
      </x:left>
    </x:border>
    <x:border>
      <x:right style="thin">
        <x:color rgb="FFD9D9D9"/>
      </x:right>
    </x:border>
    <x:border>
      <x:left style="thin">
        <x:color rgb="FFD9D9D9"/>
      </x:left>
      <x:bottom style="thin">
        <x:color rgb="FFBFBFBF"/>
      </x:bottom>
    </x:border>
    <x:border>
      <x:bottom style="thin">
        <x:color rgb="FFBFBFBF"/>
      </x:bottom>
    </x:border>
    <x:border>
      <x:right style="thin">
        <x:color rgb="FFD9D9D9"/>
      </x:right>
      <x:bottom style="thin">
        <x:color rgb="FFBFBFBF"/>
      </x:bottom>
    </x:border>
  </x:borders>
  <x:cellStyleXfs count="1">
    <x:xf numFmtId="0" fontId="0" fillId="0" borderId="0"/>
  </x:cellStyleXfs>
  <x:cellXfs count="21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0" xfId="0" applyNumberFormat="1" applyFont="1" applyFill="1" applyBorder="1" applyAlignment="1">
      <x:alignment horizontal="center" vertical="center" wrapText="1"/>
    </x:xf>
    <x:xf numFmtId="0" fontId="0" fillId="0" borderId="1" xfId="0" applyNumberFormat="1" applyFont="1" applyFill="1" applyBorder="1" applyAlignment="1">
      <x:alignment horizontal="center" vertical="center" wrapText="1"/>
    </x:xf>
    <x:xf numFmtId="0" fontId="2" fillId="0" borderId="0" xfId="0" applyNumberFormat="1" applyFont="1" applyFill="1" applyBorder="1" applyAlignment="1">
      <x:alignment horizontal="center" vertical="center" wrapText="1"/>
    </x:xf>
    <x:xf numFmtId="0" fontId="2" fillId="0" borderId="1" xfId="0" applyNumberFormat="1" applyFont="1" applyFill="1" applyBorder="1" applyAlignment="1">
      <x:alignment horizontal="center" vertical="center" wrapText="1"/>
    </x:xf>
    <x:xf numFmtId="0" fontId="3" fillId="0" borderId="0" xfId="0" applyNumberFormat="1" applyFont="1" applyFill="1" applyBorder="1" applyAlignment="1">
      <x:alignment horizontal="center" vertical="center" wrapText="1"/>
    </x:xf>
    <x:xf numFmtId="0" fontId="3" fillId="0" borderId="1" xfId="0" applyNumberFormat="1" applyFont="1" applyFill="1" applyBorder="1" applyAlignment="1">
      <x:alignment horizontal="center" vertical="center" wrapText="1"/>
    </x:xf>
    <x:xf numFmtId="0" fontId="4" fillId="0" borderId="0" xfId="0" applyNumberFormat="1" applyFont="1" applyFill="1" applyBorder="1" applyAlignment="1">
      <x:alignment horizontal="center" vertical="center" wrapText="1"/>
    </x:xf>
    <x:xf numFmtId="0" fontId="4" fillId="0" borderId="1" xfId="0" applyNumberFormat="1" applyFont="1" applyFill="1" applyBorder="1" applyAlignment="1">
      <x:alignment horizontal="center" vertical="center" wrapText="1"/>
    </x:xf>
    <x:xf numFmtId="0" fontId="0" fillId="3" borderId="0" xfId="0" applyNumberFormat="1" applyFont="1" applyFill="1" applyBorder="1"/>
    <x:xf numFmtId="0" fontId="5" fillId="3" borderId="0" xfId="0" applyNumberFormat="1" applyFont="1" applyFill="1" applyBorder="1"/>
    <x:xf numFmtId="0" fontId="5" fillId="3" borderId="0" xfId="0" applyNumberFormat="1" applyFont="1" applyFill="1" applyBorder="1" applyAlignment="1">
      <x:alignment wrapText="1"/>
    </x:xf>
    <x:xf numFmtId="0" fontId="5" fillId="3" borderId="0" xfId="0" applyNumberFormat="1" applyFont="1" applyFill="1" applyBorder="1" applyAlignment="1">
      <x:alignment vertical="center" wrapText="1"/>
    </x:xf>
    <x:xf numFmtId="0" fontId="0" fillId="3" borderId="1" xfId="0" applyNumberFormat="1" applyFont="1" applyFill="1" applyBorder="1"/>
    <x:xf numFmtId="0" fontId="5" fillId="3" borderId="1" xfId="0" applyNumberFormat="1" applyFont="1" applyFill="1" applyBorder="1"/>
    <x:xf numFmtId="0" fontId="5" fillId="3" borderId="1" xfId="0" applyNumberFormat="1" applyFont="1" applyFill="1" applyBorder="1" applyAlignment="1">
      <x:alignment wrapText="1"/>
    </x:xf>
    <x:xf numFmtId="0" fontId="5" fillId="3" borderId="1" xfId="0" applyNumberFormat="1" applyFont="1" applyFill="1" applyBorder="1" applyAlignment="1">
      <x:alignment vertical="center" wrapText="1"/>
    </x:xf>
    <x:xf numFmtId="0" fontId="0" fillId="4" borderId="0"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0" xfId="0" applyNumberFormat="1" applyFont="1" applyFill="1" applyBorder="1" applyAlignment="1">
      <x:alignment vertical="center" wrapText="1"/>
    </x:xf>
    <x:xf numFmtId="0" fontId="0" fillId="4" borderId="1" xfId="0" applyNumberFormat="1" applyFont="1" applyFill="1" applyBorder="1"/>
    <x:xf numFmtId="0" fontId="6" fillId="4" borderId="1" xfId="0" applyNumberFormat="1" applyFont="1" applyFill="1" applyBorder="1"/>
    <x:xf numFmtId="0" fontId="6" fillId="4" borderId="1" xfId="0" applyNumberFormat="1" applyFont="1" applyFill="1" applyBorder="1" applyAlignment="1">
      <x:alignment wrapText="1"/>
    </x:xf>
    <x:xf numFmtId="0" fontId="6" fillId="4" borderId="1" xfId="0" applyNumberFormat="1" applyFont="1" applyFill="1" applyBorder="1" applyAlignment="1">
      <x:alignment vertical="center" wrapText="1"/>
    </x:xf>
    <x:xf numFmtId="0" fontId="0" fillId="5" borderId="0" xfId="0" applyNumberFormat="1" applyFont="1" applyFill="1" applyBorder="1"/>
    <x:xf numFmtId="0" fontId="7" fillId="5" borderId="0" xfId="0" applyNumberFormat="1" applyFont="1" applyFill="1" applyBorder="1"/>
    <x:xf numFmtId="0" fontId="7" fillId="5" borderId="0" xfId="0" applyNumberFormat="1" applyFont="1" applyFill="1" applyBorder="1" applyAlignment="1">
      <x:alignment wrapText="1"/>
    </x:xf>
    <x:xf numFmtId="0" fontId="7" fillId="5" borderId="0" xfId="0" applyNumberFormat="1" applyFont="1" applyFill="1" applyBorder="1" applyAlignment="1">
      <x:alignment horizontal="center" wrapText="1"/>
    </x:xf>
    <x:xf numFmtId="0" fontId="7" fillId="5" borderId="0" xfId="0" applyNumberFormat="1" applyFont="1" applyFill="1" applyBorder="1" applyAlignment="1">
      <x:alignment horizontal="center" vertical="center" wrapText="1"/>
    </x:xf>
    <x:xf numFmtId="0" fontId="0" fillId="5" borderId="1" xfId="0" applyNumberFormat="1" applyFont="1" applyFill="1" applyBorder="1"/>
    <x:xf numFmtId="0" fontId="7" fillId="5" borderId="1" xfId="0" applyNumberFormat="1" applyFont="1" applyFill="1" applyBorder="1"/>
    <x:xf numFmtId="0" fontId="7" fillId="5" borderId="1" xfId="0" applyNumberFormat="1" applyFont="1" applyFill="1" applyBorder="1" applyAlignment="1">
      <x:alignment wrapText="1"/>
    </x:xf>
    <x:xf numFmtId="0" fontId="7" fillId="5" borderId="1" xfId="0" applyNumberFormat="1" applyFont="1" applyFill="1" applyBorder="1" applyAlignment="1">
      <x:alignment horizontal="center" wrapText="1"/>
    </x:xf>
    <x:xf numFmtId="0" fontId="7" fillId="5" borderId="1" xfId="0" applyNumberFormat="1" applyFont="1" applyFill="1" applyBorder="1" applyAlignment="1">
      <x:alignment horizontal="center" vertical="center" wrapText="1"/>
    </x:xf>
    <x:xf numFmtId="0" fontId="0" fillId="6" borderId="0" xfId="0" applyNumberFormat="1" applyFont="1" applyFill="1" applyBorder="1"/>
    <x:xf numFmtId="0" fontId="5" fillId="6" borderId="0" xfId="0" applyNumberFormat="1" applyFont="1" applyFill="1" applyBorder="1"/>
    <x:xf numFmtId="0" fontId="5" fillId="6" borderId="0" xfId="0" applyNumberFormat="1" applyFont="1" applyFill="1" applyBorder="1" applyAlignment="1">
      <x:alignment wrapText="1"/>
    </x:xf>
    <x:xf numFmtId="0" fontId="5" fillId="6" borderId="0" xfId="0" applyNumberFormat="1" applyFont="1" applyFill="1" applyBorder="1" applyAlignment="1">
      <x:alignment vertical="center" wrapText="1"/>
    </x:xf>
    <x:xf numFmtId="0" fontId="0" fillId="6" borderId="1" xfId="0" applyNumberFormat="1" applyFont="1" applyFill="1" applyBorder="1"/>
    <x:xf numFmtId="0" fontId="5" fillId="6" borderId="1" xfId="0" applyNumberFormat="1" applyFont="1" applyFill="1" applyBorder="1"/>
    <x:xf numFmtId="0" fontId="5" fillId="6" borderId="1" xfId="0" applyNumberFormat="1" applyFont="1" applyFill="1" applyBorder="1" applyAlignment="1">
      <x:alignment wrapText="1"/>
    </x:xf>
    <x:xf numFmtId="0" fontId="5" fillId="6" borderId="1" xfId="0" applyNumberFormat="1" applyFont="1" applyFill="1" applyBorder="1" applyAlignment="1">
      <x:alignment vertical="center" wrapText="1"/>
    </x:xf>
    <x:xf numFmtId="0" fontId="0" fillId="7" borderId="0" xfId="0" applyNumberFormat="1" applyFont="1" applyFill="1" applyBorder="1"/>
    <x:xf numFmtId="0" fontId="5" fillId="7" borderId="0" xfId="0" applyNumberFormat="1" applyFont="1" applyFill="1" applyBorder="1"/>
    <x:xf numFmtId="0" fontId="5" fillId="7" borderId="0" xfId="0" applyNumberFormat="1" applyFont="1" applyFill="1" applyBorder="1" applyAlignment="1">
      <x:alignment wrapText="1"/>
    </x:xf>
    <x:xf numFmtId="0" fontId="5" fillId="7" borderId="0" xfId="0" applyNumberFormat="1" applyFont="1" applyFill="1" applyBorder="1" applyAlignment="1">
      <x:alignment vertical="center" wrapText="1"/>
    </x:xf>
    <x:xf numFmtId="0" fontId="0" fillId="7" borderId="1" xfId="0" applyNumberFormat="1" applyFont="1" applyFill="1" applyBorder="1"/>
    <x:xf numFmtId="0" fontId="5" fillId="7" borderId="1" xfId="0" applyNumberFormat="1" applyFont="1" applyFill="1" applyBorder="1"/>
    <x:xf numFmtId="0" fontId="5" fillId="7" borderId="1" xfId="0" applyNumberFormat="1" applyFont="1" applyFill="1" applyBorder="1" applyAlignment="1">
      <x:alignment wrapText="1"/>
    </x:xf>
    <x:xf numFmtId="0" fontId="5" fillId="7" borderId="1" xfId="0" applyNumberFormat="1" applyFont="1" applyFill="1" applyBorder="1" applyAlignment="1">
      <x:alignment vertical="center" wrapText="1"/>
    </x:xf>
    <x:xf numFmtId="0" fontId="8" fillId="2" borderId="0" xfId="0" applyNumberFormat="1" applyFont="1" applyFill="1" applyBorder="1"/>
    <x:xf numFmtId="0" fontId="8" fillId="2" borderId="0" xfId="0" applyNumberFormat="1" applyFont="1" applyFill="1" applyBorder="1" applyAlignment="1">
      <x:alignment wrapText="1"/>
    </x:xf>
    <x:xf numFmtId="0" fontId="8" fillId="2" borderId="0" xfId="0" applyNumberFormat="1" applyFont="1" applyFill="1" applyBorder="1" applyAlignment="1">
      <x:alignment vertical="center" wrapText="1"/>
    </x:xf>
    <x:xf numFmtId="0" fontId="8" fillId="2" borderId="1" xfId="0" applyNumberFormat="1" applyFont="1" applyFill="1" applyBorder="1"/>
    <x:xf numFmtId="0" fontId="8" fillId="2" borderId="1" xfId="0" applyNumberFormat="1" applyFont="1" applyFill="1" applyBorder="1" applyAlignment="1">
      <x:alignment wrapText="1"/>
    </x:xf>
    <x:xf numFmtId="0" fontId="8" fillId="2" borderId="1" xfId="0" applyNumberFormat="1" applyFont="1" applyFill="1" applyBorder="1" applyAlignment="1">
      <x:alignment vertical="center" wrapText="1"/>
    </x:xf>
    <x:xf numFmtId="0" fontId="7" fillId="5" borderId="0" xfId="0" applyNumberFormat="1" applyFont="1" applyFill="1" applyBorder="1" applyAlignment="1">
      <x:alignment horizontal="center" vertical="top" wrapText="1"/>
    </x:xf>
    <x:xf numFmtId="0" fontId="5" fillId="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5" fillId="7" borderId="0" xfId="0" applyNumberFormat="1" applyFont="1" applyFill="1" applyBorder="1" applyAlignment="1">
      <x:alignment vertical="top" wrapText="1"/>
    </x:xf>
    <x:xf numFmtId="0" fontId="8" fillId="2" borderId="0" xfId="0" applyNumberFormat="1" applyFont="1" applyFill="1" applyBorder="1" applyAlignment="1">
      <x:alignment vertical="top" wrapText="1"/>
    </x:xf>
    <x:xf numFmtId="0" fontId="7" fillId="5" borderId="1" xfId="0" applyNumberFormat="1" applyFont="1" applyFill="1" applyBorder="1" applyAlignment="1">
      <x:alignment horizontal="center" vertical="top" wrapText="1"/>
    </x:xf>
    <x:xf numFmtId="0" fontId="5" fillId="6" borderId="1"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5" fillId="7" borderId="1" xfId="0" applyNumberFormat="1" applyFont="1" applyFill="1" applyBorder="1" applyAlignment="1">
      <x:alignment vertical="top" wrapText="1"/>
    </x:xf>
    <x:xf numFmtId="0" fontId="8" fillId="2" borderId="1" xfId="0" applyNumberFormat="1" applyFont="1" applyFill="1" applyBorder="1" applyAlignment="1">
      <x:alignment vertical="top" wrapText="1"/>
    </x:xf>
    <x:xf numFmtId="0" fontId="5" fillId="6" borderId="0" xfId="0" applyNumberFormat="1" applyFont="1" applyFill="1" applyBorder="1" applyAlignment="1">
      <x:alignment horizontal="center" vertical="top" wrapText="1"/>
    </x:xf>
    <x:xf numFmtId="0" fontId="0" fillId="0" borderId="0" xfId="0" applyNumberFormat="1" applyFont="1" applyFill="1" applyBorder="1" applyAlignment="1">
      <x:alignment horizontal="center" vertical="top" wrapText="1"/>
    </x:xf>
    <x:xf numFmtId="0" fontId="5" fillId="7" borderId="0" xfId="0" applyNumberFormat="1" applyFont="1" applyFill="1" applyBorder="1" applyAlignment="1">
      <x:alignment horizontal="center" vertical="top" wrapText="1"/>
    </x:xf>
    <x:xf numFmtId="0" fontId="8" fillId="2" borderId="0" xfId="0" applyNumberFormat="1" applyFont="1" applyFill="1" applyBorder="1" applyAlignment="1">
      <x:alignment horizontal="center" vertical="top" wrapText="1"/>
    </x:xf>
    <x:xf numFmtId="0" fontId="5" fillId="6" borderId="1" xfId="0" applyNumberFormat="1" applyFont="1" applyFill="1" applyBorder="1" applyAlignment="1">
      <x:alignment horizontal="center" vertical="top" wrapText="1"/>
    </x:xf>
    <x:xf numFmtId="0" fontId="0" fillId="0" borderId="1" xfId="0" applyNumberFormat="1" applyFont="1" applyFill="1" applyBorder="1" applyAlignment="1">
      <x:alignment horizontal="center" vertical="top" wrapText="1"/>
    </x:xf>
    <x:xf numFmtId="0" fontId="5" fillId="7" borderId="1" xfId="0" applyNumberFormat="1" applyFont="1" applyFill="1" applyBorder="1" applyAlignment="1">
      <x:alignment horizontal="center" vertical="top" wrapText="1"/>
    </x:xf>
    <x:xf numFmtId="0" fontId="8" fillId="2" borderId="1" xfId="0" applyNumberFormat="1" applyFont="1" applyFill="1" applyBorder="1" applyAlignment="1">
      <x:alignment horizontal="center" vertical="top" wrapText="1"/>
    </x:xf>
    <x:xf numFmtId="0" fontId="0" fillId="4" borderId="0" xfId="0" applyNumberFormat="1" applyFont="1" applyFill="1" applyBorder="1" applyAlignment="1">
      <x:alignment horizontal="center" vertical="top" wrapText="1"/>
    </x:xf>
    <x:xf numFmtId="0" fontId="9" fillId="4" borderId="0" xfId="0" applyNumberFormat="1" applyFont="1" applyFill="1" applyBorder="1" applyAlignment="1">
      <x:alignment horizontal="center" vertical="top" wrapText="1"/>
    </x:xf>
    <x:xf numFmtId="200" fontId="9" fillId="4" borderId="0" xfId="0" applyNumberFormat="1" applyFont="1" applyFill="1" applyBorder="1" applyAlignment="1">
      <x:alignment horizontal="center" vertical="top" wrapText="1"/>
    </x:xf>
    <x:xf numFmtId="200" fontId="9" fillId="4" borderId="0" xfId="0" applyNumberFormat="1" applyFont="1" applyFill="1" applyBorder="1" applyAlignment="1">
      <x:alignment horizontal="right" vertical="top" wrapText="1"/>
    </x:xf>
    <x:xf numFmtId="0" fontId="0" fillId="4" borderId="1" xfId="0" applyNumberFormat="1" applyFont="1" applyFill="1" applyBorder="1" applyAlignment="1">
      <x:alignment horizontal="center" vertical="top" wrapText="1"/>
    </x:xf>
    <x:xf numFmtId="0" fontId="9" fillId="4" borderId="1" xfId="0" applyNumberFormat="1" applyFont="1" applyFill="1" applyBorder="1" applyAlignment="1">
      <x:alignment horizontal="center" vertical="top" wrapText="1"/>
    </x:xf>
    <x:xf numFmtId="200" fontId="9" fillId="4" borderId="1" xfId="0" applyNumberFormat="1" applyFont="1" applyFill="1" applyBorder="1" applyAlignment="1">
      <x:alignment horizontal="center" vertical="top" wrapText="1"/>
    </x:xf>
    <x:xf numFmtId="200" fontId="9" fillId="4" borderId="1" xfId="0" applyNumberFormat="1" applyFont="1" applyFill="1" applyBorder="1" applyAlignment="1">
      <x:alignment horizontal="right" vertical="top" wrapText="1"/>
    </x:xf>
    <x:xf numFmtId="200" fontId="0" fillId="0" borderId="0" xfId="0" applyNumberFormat="1" applyFont="1" applyFill="1" applyBorder="1" applyAlignment="1">
      <x:alignment horizontal="center" vertical="top" wrapText="1"/>
    </x:xf>
    <x:xf numFmtId="200" fontId="0" fillId="0" borderId="1" xfId="0" applyNumberFormat="1" applyFont="1" applyFill="1" applyBorder="1" applyAlignment="1">
      <x:alignment horizontal="center" vertical="top" wrapText="1"/>
    </x:xf>
    <x:xf numFmtId="201" fontId="5" fillId="7" borderId="0" xfId="0" applyNumberFormat="1" applyFont="1" applyFill="1" applyBorder="1" applyAlignment="1">
      <x:alignment horizontal="center" vertical="top" wrapText="1"/>
    </x:xf>
    <x:xf numFmtId="201" fontId="5" fillId="7" borderId="1" xfId="0" applyNumberFormat="1" applyFont="1" applyFill="1" applyBorder="1" applyAlignment="1">
      <x:alignment horizontal="center" vertical="top" wrapText="1"/>
    </x:xf>
    <x:xf numFmtId="201" fontId="8" fillId="2" borderId="0" xfId="0" applyNumberFormat="1" applyFont="1" applyFill="1" applyBorder="1" applyAlignment="1">
      <x:alignment horizontal="center" vertical="top" wrapText="1"/>
    </x:xf>
    <x:xf numFmtId="201" fontId="8" fillId="2" borderId="1" xfId="0" applyNumberFormat="1" applyFont="1" applyFill="1" applyBorder="1" applyAlignment="1">
      <x:alignment horizontal="center" vertical="top" wrapText="1"/>
    </x:xf>
    <x:xf numFmtId="0" fontId="7" fillId="5" borderId="2" xfId="0" applyNumberFormat="1" applyFont="1" applyFill="1" applyBorder="1" applyAlignment="1">
      <x:alignment horizontal="center" vertical="top" wrapText="1"/>
    </x:xf>
    <x:xf numFmtId="0" fontId="7" fillId="5" borderId="3" xfId="0" applyNumberFormat="1" applyFont="1" applyFill="1" applyBorder="1" applyAlignment="1">
      <x:alignment horizontal="center" vertical="top" wrapText="1"/>
    </x:xf>
    <x:xf numFmtId="0" fontId="7" fillId="5" borderId="4" xfId="0" applyNumberFormat="1" applyFont="1" applyFill="1" applyBorder="1" applyAlignment="1">
      <x:alignment horizontal="center" vertical="top" wrapText="1"/>
    </x:xf>
    <x:xf numFmtId="0" fontId="5" fillId="6" borderId="5" xfId="0" applyNumberFormat="1" applyFont="1" applyFill="1" applyBorder="1" applyAlignment="1">
      <x:alignment horizontal="center" vertical="top" wrapText="1"/>
    </x:xf>
    <x:xf numFmtId="0" fontId="5" fillId="6" borderId="6" xfId="0" applyNumberFormat="1" applyFont="1" applyFill="1" applyBorder="1" applyAlignment="1">
      <x:alignment vertical="top" wrapText="1"/>
    </x:xf>
    <x:xf numFmtId="0" fontId="0" fillId="0" borderId="5" xfId="0" applyNumberFormat="1" applyFont="1" applyFill="1" applyBorder="1" applyAlignment="1">
      <x:alignment horizontal="center" vertical="top" wrapText="1"/>
    </x:xf>
    <x:xf numFmtId="0" fontId="0" fillId="0" borderId="6" xfId="0" applyNumberFormat="1" applyFont="1" applyFill="1" applyBorder="1" applyAlignment="1">
      <x:alignment vertical="top" wrapText="1"/>
    </x:xf>
    <x:xf numFmtId="0" fontId="5" fillId="7" borderId="5" xfId="0" applyNumberFormat="1" applyFont="1" applyFill="1" applyBorder="1" applyAlignment="1">
      <x:alignment horizontal="center" vertical="top" wrapText="1"/>
    </x:xf>
    <x:xf numFmtId="0" fontId="5" fillId="7" borderId="6" xfId="0" applyNumberFormat="1" applyFont="1" applyFill="1" applyBorder="1" applyAlignment="1">
      <x:alignment vertical="top" wrapText="1"/>
    </x:xf>
    <x:xf numFmtId="0" fontId="8" fillId="2" borderId="7" xfId="0" applyNumberFormat="1" applyFont="1" applyFill="1" applyBorder="1" applyAlignment="1">
      <x:alignment horizontal="center" vertical="top" wrapText="1"/>
    </x:xf>
    <x:xf numFmtId="0" fontId="8" fillId="2" borderId="8" xfId="0" applyNumberFormat="1" applyFont="1" applyFill="1" applyBorder="1" applyAlignment="1">
      <x:alignment vertical="top" wrapText="1"/>
    </x:xf>
    <x:xf numFmtId="0" fontId="8" fillId="2" borderId="8" xfId="0" applyNumberFormat="1" applyFont="1" applyFill="1" applyBorder="1" applyAlignment="1">
      <x:alignment horizontal="center" vertical="top" wrapText="1"/>
    </x:xf>
    <x:xf numFmtId="201" fontId="8" fillId="2" borderId="8" xfId="0" applyNumberFormat="1" applyFont="1" applyFill="1" applyBorder="1" applyAlignment="1">
      <x:alignment horizontal="center" vertical="top" wrapText="1"/>
    </x:xf>
    <x:xf numFmtId="0" fontId="8" fillId="2" borderId="9" xfId="0" applyNumberFormat="1" applyFont="1" applyFill="1" applyBorder="1" applyAlignment="1">
      <x:alignment vertical="top" wrapText="1"/>
    </x:xf>
    <x:xf numFmtId="0" fontId="7" fillId="5" borderId="10" xfId="0" applyNumberFormat="1" applyFont="1" applyFill="1" applyBorder="1" applyAlignment="1">
      <x:alignment horizontal="center" vertical="top" wrapText="1"/>
    </x:xf>
    <x:xf numFmtId="0" fontId="7" fillId="5" borderId="11" xfId="0" applyNumberFormat="1" applyFont="1" applyFill="1" applyBorder="1" applyAlignment="1">
      <x:alignment horizontal="center" vertical="top" wrapText="1"/>
    </x:xf>
    <x:xf numFmtId="0" fontId="7" fillId="5" borderId="12" xfId="0" applyNumberFormat="1" applyFont="1" applyFill="1" applyBorder="1" applyAlignment="1">
      <x:alignment horizontal="center" vertical="top" wrapText="1"/>
    </x:xf>
    <x:xf numFmtId="0" fontId="5" fillId="6" borderId="13" xfId="0" applyNumberFormat="1" applyFont="1" applyFill="1" applyBorder="1" applyAlignment="1">
      <x:alignment horizontal="center" vertical="top" wrapText="1"/>
    </x:xf>
    <x:xf numFmtId="0" fontId="5" fillId="6" borderId="14" xfId="0" applyNumberFormat="1" applyFont="1" applyFill="1" applyBorder="1" applyAlignment="1">
      <x:alignment vertical="top" wrapText="1"/>
    </x:xf>
    <x:xf numFmtId="0" fontId="0" fillId="0" borderId="13" xfId="0" applyNumberFormat="1" applyFont="1" applyFill="1" applyBorder="1" applyAlignment="1">
      <x:alignment horizontal="center" vertical="top" wrapText="1"/>
    </x:xf>
    <x:xf numFmtId="0" fontId="0" fillId="0" borderId="14" xfId="0" applyNumberFormat="1" applyFont="1" applyFill="1" applyBorder="1" applyAlignment="1">
      <x:alignment vertical="top" wrapText="1"/>
    </x:xf>
    <x:xf numFmtId="0" fontId="5" fillId="7" borderId="13" xfId="0" applyNumberFormat="1" applyFont="1" applyFill="1" applyBorder="1" applyAlignment="1">
      <x:alignment horizontal="center" vertical="top" wrapText="1"/>
    </x:xf>
    <x:xf numFmtId="0" fontId="5" fillId="7" borderId="14" xfId="0" applyNumberFormat="1" applyFont="1" applyFill="1" applyBorder="1" applyAlignment="1">
      <x:alignment vertical="top" wrapText="1"/>
    </x:xf>
    <x:xf numFmtId="0" fontId="8" fillId="2" borderId="15" xfId="0" applyNumberFormat="1" applyFont="1" applyFill="1" applyBorder="1" applyAlignment="1">
      <x:alignment horizontal="center" vertical="top" wrapText="1"/>
    </x:xf>
    <x:xf numFmtId="0" fontId="8" fillId="2" borderId="16" xfId="0" applyNumberFormat="1" applyFont="1" applyFill="1" applyBorder="1" applyAlignment="1">
      <x:alignment vertical="top" wrapText="1"/>
    </x:xf>
    <x:xf numFmtId="0" fontId="8" fillId="2" borderId="16" xfId="0" applyNumberFormat="1" applyFont="1" applyFill="1" applyBorder="1" applyAlignment="1">
      <x:alignment horizontal="center" vertical="top" wrapText="1"/>
    </x:xf>
    <x:xf numFmtId="201" fontId="8" fillId="2" borderId="16" xfId="0" applyNumberFormat="1" applyFont="1" applyFill="1" applyBorder="1" applyAlignment="1">
      <x:alignment horizontal="center" vertical="top" wrapText="1"/>
    </x:xf>
    <x:xf numFmtId="0" fontId="8" fillId="2" borderId="17" xfId="0" applyNumberFormat="1" applyFont="1" applyFill="1" applyBorder="1" applyAlignment="1">
      <x:alignment vertical="top" wrapText="1"/>
    </x:xf>
    <x:xf numFmtId="0" fontId="10" fillId="6" borderId="0" xfId="0" applyNumberFormat="1" applyFont="1" applyFill="1" applyBorder="1"/>
    <x:xf numFmtId="0" fontId="10" fillId="6" borderId="0" xfId="0" applyNumberFormat="1" applyFont="1" applyFill="1" applyBorder="1" applyAlignment="1">
      <x:alignment wrapText="1"/>
    </x:xf>
    <x:xf numFmtId="0" fontId="10" fillId="6" borderId="0" xfId="0" applyNumberFormat="1" applyFont="1" applyFill="1" applyBorder="1" applyAlignment="1">
      <x:alignment horizontal="center" wrapText="1"/>
    </x:xf>
    <x:xf numFmtId="0" fontId="10" fillId="6" borderId="1" xfId="0" applyNumberFormat="1" applyFont="1" applyFill="1" applyBorder="1"/>
    <x:xf numFmtId="0" fontId="10" fillId="6" borderId="1" xfId="0" applyNumberFormat="1" applyFont="1" applyFill="1" applyBorder="1" applyAlignment="1">
      <x:alignment wrapText="1"/>
    </x:xf>
    <x:xf numFmtId="0" fontId="10" fillId="6" borderId="1" xfId="0" applyNumberFormat="1" applyFont="1" applyFill="1" applyBorder="1" applyAlignment="1">
      <x:alignment horizontal="center" wrapText="1"/>
    </x:xf>
    <x:xf numFmtId="0" fontId="9" fillId="4" borderId="0" xfId="0" applyNumberFormat="1" applyFont="1" applyFill="1" applyBorder="1"/>
    <x:xf numFmtId="200" fontId="9" fillId="4" borderId="0" xfId="0" applyNumberFormat="1" applyFont="1" applyFill="1" applyBorder="1"/>
    <x:xf numFmtId="200" fontId="9" fillId="4" borderId="0" xfId="0" applyNumberFormat="1" applyFont="1" applyFill="1" applyBorder="1" applyAlignment="1">
      <x:alignment horizontal="right"/>
    </x:xf>
    <x:xf numFmtId="0" fontId="9" fillId="4" borderId="1" xfId="0" applyNumberFormat="1" applyFont="1" applyFill="1" applyBorder="1"/>
    <x:xf numFmtId="200" fontId="9" fillId="4" borderId="1" xfId="0" applyNumberFormat="1" applyFont="1" applyFill="1" applyBorder="1"/>
    <x:xf numFmtId="200" fontId="9" fillId="4" borderId="1" xfId="0" applyNumberFormat="1" applyFont="1" applyFill="1" applyBorder="1" applyAlignment="1">
      <x:alignment horizontal="right"/>
    </x:xf>
    <x:xf numFmtId="201" fontId="0" fillId="0" borderId="0" xfId="0" applyNumberFormat="1" applyFont="1" applyFill="1" applyBorder="1"/>
    <x:xf numFmtId="201" fontId="0" fillId="0" borderId="1" xfId="0" applyNumberFormat="1" applyFont="1" applyFill="1" applyBorder="1"/>
    <x:xf numFmtId="0" fontId="0" fillId="8" borderId="0" xfId="0" applyNumberFormat="1" applyFont="1" applyFill="1" applyBorder="1"/>
    <x:xf numFmtId="0" fontId="0" fillId="8" borderId="1" xfId="0" applyNumberFormat="1" applyFont="1" applyFill="1" applyBorder="1"/>
    <x:xf numFmtId="201" fontId="0" fillId="8" borderId="0" xfId="0" applyNumberFormat="1" applyFont="1" applyFill="1" applyBorder="1"/>
    <x:xf numFmtId="201" fontId="0" fillId="8" borderId="1" xfId="0" applyNumberFormat="1" applyFont="1" applyFill="1" applyBorder="1"/>
    <x:xf numFmtId="0" fontId="7" fillId="2" borderId="0" xfId="0" applyNumberFormat="1" applyFont="1" applyFill="1" applyBorder="1"/>
    <x:xf numFmtId="0" fontId="7" fillId="2" borderId="0" xfId="0" applyNumberFormat="1" applyFont="1" applyFill="1" applyBorder="1" applyAlignment="1">
      <x:alignment wrapText="1"/>
    </x:xf>
    <x:xf numFmtId="0" fontId="7" fillId="2" borderId="0" xfId="0" applyNumberFormat="1" applyFont="1" applyFill="1" applyBorder="1" applyAlignment="1">
      <x:alignment vertical="center" wrapText="1"/>
    </x:xf>
    <x:xf numFmtId="0" fontId="7" fillId="2" borderId="1" xfId="0" applyNumberFormat="1" applyFont="1" applyFill="1" applyBorder="1"/>
    <x:xf numFmtId="0" fontId="7" fillId="2" borderId="1" xfId="0" applyNumberFormat="1" applyFont="1" applyFill="1" applyBorder="1" applyAlignment="1">
      <x:alignment wrapText="1"/>
    </x:xf>
    <x:xf numFmtId="0" fontId="7" fillId="2" borderId="1" xfId="0" applyNumberFormat="1" applyFont="1" applyFill="1" applyBorder="1" applyAlignment="1">
      <x:alignment vertical="center" wrapText="1"/>
    </x:xf>
    <x:xf numFmtId="201" fontId="7" fillId="2" borderId="0" xfId="0" applyNumberFormat="1" applyFont="1" applyFill="1" applyBorder="1" applyAlignment="1">
      <x:alignment vertical="center" wrapText="1"/>
    </x:xf>
    <x:xf numFmtId="201" fontId="7" fillId="2" borderId="1" xfId="0" applyNumberFormat="1" applyFont="1" applyFill="1" applyBorder="1" applyAlignment="1">
      <x:alignment vertical="center" wrapText="1"/>
    </x:xf>
    <x:xf numFmtId="200" fontId="9" fillId="4" borderId="0" xfId="0" applyNumberFormat="1" applyFont="1" applyFill="1" applyBorder="1" applyAlignment="1">
      <x:alignment horizontal="right" wrapText="1"/>
    </x:xf>
    <x:xf numFmtId="201" fontId="0" fillId="0" borderId="0" xfId="0" applyNumberFormat="1" applyFont="1" applyFill="1" applyBorder="1" applyAlignment="1">
      <x:alignment wrapText="1"/>
    </x:xf>
    <x:xf numFmtId="0" fontId="0" fillId="8" borderId="0" xfId="0" applyNumberFormat="1" applyFont="1" applyFill="1" applyBorder="1" applyAlignment="1">
      <x:alignment wrapText="1"/>
    </x:xf>
    <x:xf numFmtId="201" fontId="0" fillId="8" borderId="0" xfId="0" applyNumberFormat="1" applyFont="1" applyFill="1" applyBorder="1" applyAlignment="1">
      <x:alignment wrapText="1"/>
    </x:xf>
    <x:xf numFmtId="200" fontId="9" fillId="4" borderId="1" xfId="0" applyNumberFormat="1" applyFont="1" applyFill="1" applyBorder="1" applyAlignment="1">
      <x:alignment horizontal="right" wrapText="1"/>
    </x:xf>
    <x:xf numFmtId="201" fontId="0" fillId="0" borderId="1" xfId="0" applyNumberFormat="1" applyFont="1" applyFill="1" applyBorder="1" applyAlignment="1">
      <x:alignment wrapText="1"/>
    </x:xf>
    <x:xf numFmtId="0" fontId="0" fillId="8" borderId="1" xfId="0" applyNumberFormat="1" applyFont="1" applyFill="1" applyBorder="1" applyAlignment="1">
      <x:alignment wrapText="1"/>
    </x:xf>
    <x:xf numFmtId="201" fontId="0" fillId="8" borderId="1" xfId="0" applyNumberFormat="1" applyFont="1" applyFill="1" applyBorder="1" applyAlignment="1">
      <x:alignment wrapText="1"/>
    </x:xf>
    <x:xf numFmtId="201" fontId="0" fillId="0" borderId="0" xfId="0" applyNumberFormat="1" applyFont="1" applyFill="1" applyBorder="1" applyAlignment="1">
      <x:alignment vertical="top" wrapText="1"/>
    </x:xf>
    <x:xf numFmtId="0" fontId="0" fillId="8" borderId="0" xfId="0" applyNumberFormat="1" applyFont="1" applyFill="1" applyBorder="1" applyAlignment="1">
      <x:alignment vertical="top" wrapText="1"/>
    </x:xf>
    <x:xf numFmtId="201" fontId="0" fillId="8" borderId="0" xfId="0" applyNumberFormat="1" applyFont="1" applyFill="1" applyBorder="1" applyAlignment="1">
      <x:alignment vertical="top" wrapText="1"/>
    </x:xf>
    <x:xf numFmtId="0" fontId="7" fillId="2" borderId="0" xfId="0" applyNumberFormat="1" applyFont="1" applyFill="1" applyBorder="1" applyAlignment="1">
      <x:alignment vertical="top" wrapText="1"/>
    </x:xf>
    <x:xf numFmtId="201" fontId="7" fillId="2" borderId="0" xfId="0" applyNumberFormat="1" applyFont="1" applyFill="1" applyBorder="1" applyAlignment="1">
      <x:alignment vertical="top" wrapText="1"/>
    </x:xf>
    <x:xf numFmtId="201" fontId="0" fillId="0" borderId="1" xfId="0" applyNumberFormat="1" applyFont="1" applyFill="1" applyBorder="1" applyAlignment="1">
      <x:alignment vertical="top" wrapText="1"/>
    </x:xf>
    <x:xf numFmtId="0" fontId="0" fillId="8" borderId="1" xfId="0" applyNumberFormat="1" applyFont="1" applyFill="1" applyBorder="1" applyAlignment="1">
      <x:alignment vertical="top" wrapText="1"/>
    </x:xf>
    <x:xf numFmtId="201" fontId="0" fillId="8" borderId="1" xfId="0" applyNumberFormat="1" applyFont="1" applyFill="1" applyBorder="1" applyAlignment="1">
      <x:alignment vertical="top" wrapText="1"/>
    </x:xf>
    <x:xf numFmtId="0" fontId="7" fillId="2" borderId="1" xfId="0" applyNumberFormat="1" applyFont="1" applyFill="1" applyBorder="1" applyAlignment="1">
      <x:alignment vertical="top" wrapText="1"/>
    </x:xf>
    <x:xf numFmtId="201" fontId="7" fillId="2" borderId="1" xfId="0" applyNumberFormat="1" applyFont="1" applyFill="1" applyBorder="1" applyAlignment="1">
      <x:alignment vertical="top" wrapText="1"/>
    </x:xf>
    <x:xf numFmtId="0" fontId="0" fillId="0" borderId="5" xfId="0" applyNumberFormat="1" applyFont="1" applyFill="1" applyBorder="1" applyAlignment="1">
      <x:alignment vertical="top" wrapText="1"/>
    </x:xf>
    <x:xf numFmtId="0" fontId="0" fillId="8" borderId="5" xfId="0" applyNumberFormat="1" applyFont="1" applyFill="1" applyBorder="1" applyAlignment="1">
      <x:alignment vertical="top" wrapText="1"/>
    </x:xf>
    <x:xf numFmtId="0" fontId="0" fillId="8" borderId="6" xfId="0" applyNumberFormat="1" applyFont="1" applyFill="1" applyBorder="1" applyAlignment="1">
      <x:alignment vertical="top" wrapText="1"/>
    </x:xf>
    <x:xf numFmtId="0" fontId="7" fillId="2" borderId="7" xfId="0" applyNumberFormat="1" applyFont="1" applyFill="1" applyBorder="1" applyAlignment="1">
      <x:alignment vertical="top" wrapText="1"/>
    </x:xf>
    <x:xf numFmtId="0" fontId="7" fillId="2" borderId="8" xfId="0" applyNumberFormat="1" applyFont="1" applyFill="1" applyBorder="1" applyAlignment="1">
      <x:alignment vertical="top" wrapText="1"/>
    </x:xf>
    <x:xf numFmtId="201" fontId="7" fillId="2" borderId="8" xfId="0" applyNumberFormat="1" applyFont="1" applyFill="1" applyBorder="1" applyAlignment="1">
      <x:alignment vertical="top" wrapText="1"/>
    </x:xf>
    <x:xf numFmtId="0" fontId="7" fillId="2" borderId="9" xfId="0" applyNumberFormat="1" applyFont="1" applyFill="1" applyBorder="1" applyAlignment="1">
      <x:alignment vertical="top" wrapText="1"/>
    </x:xf>
    <x:xf numFmtId="0" fontId="0" fillId="0" borderId="13" xfId="0" applyNumberFormat="1" applyFont="1" applyFill="1" applyBorder="1" applyAlignment="1">
      <x:alignment vertical="top" wrapText="1"/>
    </x:xf>
    <x:xf numFmtId="0" fontId="0" fillId="8" borderId="13" xfId="0" applyNumberFormat="1" applyFont="1" applyFill="1" applyBorder="1" applyAlignment="1">
      <x:alignment vertical="top" wrapText="1"/>
    </x:xf>
    <x:xf numFmtId="0" fontId="0" fillId="8" borderId="14" xfId="0" applyNumberFormat="1" applyFont="1" applyFill="1" applyBorder="1" applyAlignment="1">
      <x:alignment vertical="top" wrapText="1"/>
    </x:xf>
    <x:xf numFmtId="0" fontId="7" fillId="2" borderId="15" xfId="0" applyNumberFormat="1" applyFont="1" applyFill="1" applyBorder="1" applyAlignment="1">
      <x:alignment vertical="top" wrapText="1"/>
    </x:xf>
    <x:xf numFmtId="0" fontId="7" fillId="2" borderId="16" xfId="0" applyNumberFormat="1" applyFont="1" applyFill="1" applyBorder="1" applyAlignment="1">
      <x:alignment vertical="top" wrapText="1"/>
    </x:xf>
    <x:xf numFmtId="201" fontId="7" fillId="2" borderId="16" xfId="0" applyNumberFormat="1" applyFont="1" applyFill="1" applyBorder="1" applyAlignment="1">
      <x:alignment vertical="top" wrapText="1"/>
    </x:xf>
    <x:xf numFmtId="0" fontId="7" fillId="2" borderId="17" xfId="0" applyNumberFormat="1" applyFont="1" applyFill="1" applyBorder="1" applyAlignment="1">
      <x:alignment vertical="top" wrapText="1"/>
    </x:xf>
    <x:xf numFmtId="202" fontId="7" fillId="5" borderId="2" xfId="0" applyNumberFormat="1" applyFont="1" applyFill="1" applyBorder="1" applyAlignment="1">
      <x:alignment horizontal="center" vertical="top" wrapText="1"/>
    </x:xf>
    <x:xf numFmtId="202" fontId="5" fillId="6" borderId="5" xfId="0" applyNumberFormat="1" applyFont="1" applyFill="1" applyBorder="1" applyAlignment="1">
      <x:alignment horizontal="center" vertical="top" wrapText="1"/>
    </x:xf>
    <x:xf numFmtId="202" fontId="0" fillId="0" borderId="5" xfId="0" applyNumberFormat="1" applyFont="1" applyFill="1" applyBorder="1" applyAlignment="1">
      <x:alignment horizontal="center" vertical="top" wrapText="1"/>
    </x:xf>
    <x:xf numFmtId="202" fontId="5" fillId="7" borderId="5" xfId="0" applyNumberFormat="1" applyFont="1" applyFill="1" applyBorder="1" applyAlignment="1">
      <x:alignment horizontal="center" vertical="top" wrapText="1"/>
    </x:xf>
    <x:xf numFmtId="202" fontId="8" fillId="2" borderId="7" xfId="0" applyNumberFormat="1" applyFont="1" applyFill="1" applyBorder="1" applyAlignment="1">
      <x:alignment horizontal="center" vertical="top" wrapText="1"/>
    </x:xf>
    <x:xf numFmtId="202" fontId="7" fillId="5" borderId="10" xfId="0" applyNumberFormat="1" applyFont="1" applyFill="1" applyBorder="1" applyAlignment="1">
      <x:alignment horizontal="center" vertical="top" wrapText="1"/>
    </x:xf>
    <x:xf numFmtId="202" fontId="5" fillId="6" borderId="13" xfId="0" applyNumberFormat="1" applyFont="1" applyFill="1" applyBorder="1" applyAlignment="1">
      <x:alignment horizontal="center" vertical="top" wrapText="1"/>
    </x:xf>
    <x:xf numFmtId="202" fontId="0" fillId="0" borderId="13" xfId="0" applyNumberFormat="1" applyFont="1" applyFill="1" applyBorder="1" applyAlignment="1">
      <x:alignment horizontal="center" vertical="top" wrapText="1"/>
    </x:xf>
    <x:xf numFmtId="202" fontId="5" fillId="7" borderId="13" xfId="0" applyNumberFormat="1" applyFont="1" applyFill="1" applyBorder="1" applyAlignment="1">
      <x:alignment horizontal="center" vertical="top" wrapText="1"/>
    </x:xf>
    <x:xf numFmtId="202" fontId="8" fillId="2" borderId="15" xfId="0" applyNumberFormat="1" applyFont="1" applyFill="1" applyBorder="1" applyAlignment="1">
      <x:alignment horizontal="center" vertical="top" wrapText="1"/>
    </x:xf>
    <x:xf numFmtId="202" fontId="0" fillId="0" borderId="5" xfId="0" applyNumberFormat="1" applyFont="1" applyFill="1" applyBorder="1" applyAlignment="1">
      <x:alignment vertical="top" wrapText="1"/>
    </x:xf>
    <x:xf numFmtId="202" fontId="0" fillId="8" borderId="5" xfId="0" applyNumberFormat="1" applyFont="1" applyFill="1" applyBorder="1" applyAlignment="1">
      <x:alignment vertical="top" wrapText="1"/>
    </x:xf>
    <x:xf numFmtId="202" fontId="7" fillId="2" borderId="7" xfId="0" applyNumberFormat="1" applyFont="1" applyFill="1" applyBorder="1" applyAlignment="1">
      <x:alignment vertical="top" wrapText="1"/>
    </x:xf>
    <x:xf numFmtId="202" fontId="0" fillId="0" borderId="13" xfId="0" applyNumberFormat="1" applyFont="1" applyFill="1" applyBorder="1" applyAlignment="1">
      <x:alignment vertical="top" wrapText="1"/>
    </x:xf>
    <x:xf numFmtId="202" fontId="0" fillId="8" borderId="13" xfId="0" applyNumberFormat="1" applyFont="1" applyFill="1" applyBorder="1" applyAlignment="1">
      <x:alignment vertical="top" wrapText="1"/>
    </x:xf>
    <x:xf numFmtId="202" fontId="7" fillId="2" borderId="15" xfId="0" applyNumberFormat="1" applyFont="1" applyFill="1" applyBorder="1" applyAlignment="1">
      <x:alignment vertical="top" wrapText="1"/>
    </x:xf>
    <x:xf numFmtId="203" fontId="7" fillId="5" borderId="2" xfId="0" applyNumberFormat="1" applyFont="1" applyFill="1" applyBorder="1" applyAlignment="1">
      <x:alignment horizontal="center" vertical="top" wrapText="1"/>
    </x:xf>
    <x:xf numFmtId="203" fontId="5" fillId="6" borderId="5" xfId="0" applyNumberFormat="1" applyFont="1" applyFill="1" applyBorder="1" applyAlignment="1">
      <x:alignment horizontal="center" vertical="top" wrapText="1"/>
    </x:xf>
    <x:xf numFmtId="203" fontId="0" fillId="0" borderId="5" xfId="0" applyNumberFormat="1" applyFont="1" applyFill="1" applyBorder="1" applyAlignment="1">
      <x:alignment horizontal="center" vertical="top" wrapText="1"/>
    </x:xf>
    <x:xf numFmtId="203" fontId="5" fillId="7" borderId="5" xfId="0" applyNumberFormat="1" applyFont="1" applyFill="1" applyBorder="1" applyAlignment="1">
      <x:alignment horizontal="center" vertical="top" wrapText="1"/>
    </x:xf>
    <x:xf numFmtId="203" fontId="8" fillId="2" borderId="7" xfId="0" applyNumberFormat="1" applyFont="1" applyFill="1" applyBorder="1" applyAlignment="1">
      <x:alignment horizontal="center" vertical="top" wrapText="1"/>
    </x:xf>
    <x:xf numFmtId="203" fontId="7" fillId="5" borderId="10" xfId="0" applyNumberFormat="1" applyFont="1" applyFill="1" applyBorder="1" applyAlignment="1">
      <x:alignment horizontal="center" vertical="top" wrapText="1"/>
    </x:xf>
    <x:xf numFmtId="203" fontId="5" fillId="6" borderId="13" xfId="0" applyNumberFormat="1" applyFont="1" applyFill="1" applyBorder="1" applyAlignment="1">
      <x:alignment horizontal="center" vertical="top" wrapText="1"/>
    </x:xf>
    <x:xf numFmtId="203" fontId="0" fillId="0" borderId="13" xfId="0" applyNumberFormat="1" applyFont="1" applyFill="1" applyBorder="1" applyAlignment="1">
      <x:alignment horizontal="center" vertical="top" wrapText="1"/>
    </x:xf>
    <x:xf numFmtId="203" fontId="5" fillId="7" borderId="13" xfId="0" applyNumberFormat="1" applyFont="1" applyFill="1" applyBorder="1" applyAlignment="1">
      <x:alignment horizontal="center" vertical="top" wrapText="1"/>
    </x:xf>
    <x:xf numFmtId="203" fontId="8" fillId="2" borderId="15" xfId="0" applyNumberFormat="1" applyFont="1" applyFill="1" applyBorder="1" applyAlignment="1">
      <x:alignment horizontal="center" vertical="top" wrapText="1"/>
    </x:xf>
    <x:xf numFmtId="203" fontId="0" fillId="0" borderId="5" xfId="0" applyNumberFormat="1" applyFont="1" applyFill="1" applyBorder="1" applyAlignment="1">
      <x:alignment vertical="top" wrapText="1"/>
    </x:xf>
    <x:xf numFmtId="203" fontId="0" fillId="8" borderId="5" xfId="0" applyNumberFormat="1" applyFont="1" applyFill="1" applyBorder="1" applyAlignment="1">
      <x:alignment vertical="top" wrapText="1"/>
    </x:xf>
    <x:xf numFmtId="203" fontId="7" fillId="2" borderId="7"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3a6363849c6d4c28" /><Relationship Type="http://schemas.openxmlformats.org/officeDocument/2006/relationships/theme" Target="/xl/theme/theme1.xml" Id="R835378c09f994567" /><Relationship Type="http://schemas.openxmlformats.org/officeDocument/2006/relationships/sharedStrings" Target="/xl/sharedStrings.xml" Id="R1c841b55caa34801" /><Relationship Type="http://schemas.openxmlformats.org/officeDocument/2006/relationships/worksheet" Target="/xl/worksheets/sheet1.xml" Id="R2c7d51c1582247a6" /><Relationship Type="http://schemas.openxmlformats.org/officeDocument/2006/relationships/worksheet" Target="/xl/worksheets/sheet2.xml" Id="Reb9eb3eccfb8411b"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1" hidden="0" customWidth="1"/>
    <x:col min="2" max="2" width="64" hidden="0" customWidth="1"/>
    <x:col min="3" max="3" width="10" hidden="0" customWidth="1"/>
    <x:col min="4" max="4" width="13" hidden="0" customWidth="1"/>
    <x:col min="5" max="5" width="17" hidden="0" customWidth="1"/>
    <x:col min="6" max="6" width="17" hidden="0" customWidth="1"/>
    <x:col min="7" max="7" width="21" hidden="0" customWidth="1"/>
    <x:col min="8" max="8" width="27" hidden="0" customWidth="1"/>
    <x:col min="9" max="9" width="44" hidden="0" customWidth="1"/>
  </x:cols>
  <x:sheetData>
    <x:row r="1" ht="28" customHeight="1">
      <x:c r="A1" s="6" t="str">
        <x:v>DÉCOMPOSITION DU PRIX GLOBAL ET FORFAITAIRE</x:v>
      </x:c>
      <x:c r="B1" s="6" t="str"/>
      <x:c r="C1" s="6" t="str"/>
      <x:c r="D1" s="6" t="str"/>
      <x:c r="E1" s="6" t="str"/>
      <x:c r="F1" s="6" t="str"/>
      <x:c r="G1" s="6" t="str"/>
      <x:c r="H1" s="6" t="str"/>
      <x:c r="I1" s="6" t="str"/>
    </x:row>
    <x:row r="2" ht="24" customHeight="1">
      <x:c r="A2" s="16" t="str">
        <x:v>Centre des Finances publiques de Troyes – 17, boulevard du 1er RAM – 10000 Troyes</x:v>
      </x:c>
      <x:c r="B2" s="16" t="str"/>
      <x:c r="C2" s="16" t="str"/>
      <x:c r="D2" s="16" t="str"/>
      <x:c r="E2" s="16" t="str"/>
      <x:c r="F2" s="16" t="str"/>
      <x:c r="G2" s="16" t="str"/>
      <x:c r="H2" s="16" t="str"/>
      <x:c r="I2" s="16" t="str"/>
    </x:row>
    <x:row r="3" ht="24" customHeight="1">
      <x:c r="A3" s="18" t="str">
        <x:v>LOT N° 04 – APPAREIL ÉLÉVATEUR VERTICAL PMR EXTÉRIEUR ET MISE EN ACCESSIBILITÉ DU PÉRIMÈTRE</x:v>
      </x:c>
      <x:c r="B3" s="18" t="str"/>
      <x:c r="C3" s="18" t="str"/>
      <x:c r="D3" s="18" t="str"/>
      <x:c r="E3" s="18" t="str"/>
      <x:c r="F3" s="18" t="str"/>
      <x:c r="G3" s="18" t="str"/>
      <x:c r="H3" s="18" t="str"/>
      <x:c r="I3" s="18" t="str"/>
    </x:row>
    <x:row r="4" ht="24" customHeight="1">
      <x:c r="A4" s="20" t="str">
        <x:v>Y compris diagnostic accessibilité, génie civil propre à l’appareil, drainage, enveloppe, sécurités, raccordements terminaux, dispositifs tactiles, adaptations d’escalier, essais et maintenance initiale</x:v>
      </x:c>
      <x:c r="B4" s="20" t="str"/>
      <x:c r="C4" s="20" t="str"/>
      <x:c r="D4" s="20" t="str"/>
      <x:c r="E4" s="20" t="str"/>
      <x:c r="F4" s="20" t="str"/>
      <x:c r="G4" s="20" t="str"/>
      <x:c r="H4" s="20" t="str"/>
      <x:c r="I4" s="20" t="str"/>
    </x:row>
    <x:row r="5" ht="24" customHeight="1">
      <x:c r="A5" s="22" t="str">
        <x:v>Phase PRO/DCE – V02 PUBLICATION – 15 août 2026</x:v>
      </x:c>
      <x:c r="B5" s="22" t="str"/>
      <x:c r="C5" s="22" t="str"/>
      <x:c r="D5" s="22" t="str"/>
      <x:c r="E5" s="22" t="str"/>
      <x:c r="F5" s="22" t="str"/>
      <x:c r="G5" s="22" t="str"/>
      <x:c r="H5" s="22" t="str"/>
      <x:c r="I5" s="22" t="str"/>
    </x:row>
    <x:row r="6">
      <x:c r="A6" t="str"/>
      <x:c r="B6" t="str"/>
      <x:c r="C6" t="str"/>
      <x:c r="D6" t="str"/>
      <x:c r="E6" t="str"/>
      <x:c r="F6" t="str"/>
      <x:c r="G6" t="str"/>
      <x:c r="H6" t="str"/>
      <x:c r="I6" t="str"/>
    </x:row>
    <x:row r="7" ht="56" customHeight="1">
      <x:c r="A7" s="27" t="str">
        <x:v>OFFRE DE BASE ATTENDUE « CLÉ EN MAIN » : tous les ouvrages directement nécessaires à l’appareil, y compris génie civil et fondations, doivent être intégrés au prix du lot 04. Le titulaire peut les exécuter avec ses moyens propres ou via un cotraitant/sous-traitant identifié, mais ne peut en reporter la responsabilité économique sur un autre lot. Toute variante d’organisation excluant ces ouvrages ne peut être examinée que si le règlement de consultation l’autorise et ne se substitue pas à l’offre de base complète.</x:v>
      </x:c>
      <x:c r="B7" s="27" t="str"/>
      <x:c r="C7" s="27" t="str"/>
      <x:c r="D7" s="27" t="str"/>
      <x:c r="E7" s="27" t="str"/>
      <x:c r="F7" s="27" t="str"/>
      <x:c r="G7" s="27" t="str"/>
      <x:c r="H7" s="27" t="str"/>
      <x:c r="I7" s="27" t="str"/>
    </x:row>
    <x:row r="8" ht="56" customHeight="1">
      <x:c r="A8" s="35" t="str">
        <x:v>Les cellules jaunes sont à renseigner par l’entreprise. Les quantités sont des métrés PRO/DCE ou des hypothèses de consultation à vérifier lors du relevé contradictoire. Le marché demeure global et forfaitaire : toute fourniture ou sujétion normalement prévisible nécessaire au fonctionnement, à la conformité, à l’accessibilité et à la mise en service est réputée comprise.</x:v>
      </x:c>
      <x:c r="B8" s="35" t="str"/>
      <x:c r="C8" s="35" t="str"/>
      <x:c r="D8" s="35" t="str"/>
      <x:c r="E8" s="35" t="str"/>
      <x:c r="F8" s="35" t="str"/>
      <x:c r="G8" s="35" t="str"/>
      <x:c r="H8" s="35" t="str"/>
      <x:c r="I8" s="35" t="str"/>
    </x:row>
    <x:row r="9">
      <x:c r="A9" t="str"/>
      <x:c r="B9" t="str"/>
      <x:c r="C9" t="str"/>
      <x:c r="D9" t="str"/>
      <x:c r="E9" t="str"/>
      <x:c r="F9" t="str"/>
      <x:c r="G9" t="str"/>
      <x:c r="H9" t="str"/>
      <x:c r="I9" t="str"/>
    </x:row>
    <x:row r="10" ht="34" customHeight="1">
      <x:c r="A10" s="206" t="str">
        <x:v>Repère</x:v>
      </x:c>
      <x:c r="B10" s="105" t="str">
        <x:v>Désignation détaillée des prestations</x:v>
      </x:c>
      <x:c r="C10" s="105" t="str">
        <x:v>Unité</x:v>
      </x:c>
      <x:c r="D10" s="105" t="str">
        <x:v>Quantité DCE</x:v>
      </x:c>
      <x:c r="E10" s="105" t="str">
        <x:v>Prix unitaire HT (€)</x:v>
      </x:c>
      <x:c r="F10" s="105" t="str">
        <x:v>Montant HT (€)</x:v>
      </x:c>
      <x:c r="G10" s="105" t="str">
        <x:v>Nature du métré</x:v>
      </x:c>
      <x:c r="H10" s="105" t="str">
        <x:v>Référence / localisation</x:v>
      </x:c>
      <x:c r="I10" s="106" t="str">
        <x:v>Observations contractuelles</x:v>
      </x:c>
    </x:row>
    <x:row r="11">
      <x:c r="A11" s="207" t="str">
        <x:v>0</x:v>
      </x:c>
      <x:c r="B11" s="73" t="str">
        <x:v>ÉTUDES, RELEVÉS, DIAGNOSTIC D’ACCESSIBILITÉ ET DOCUMENTS D’EXÉCUTION</x:v>
      </x:c>
      <x:c r="C11" s="82" t="str"/>
      <x:c r="D11" s="82" t="str"/>
      <x:c r="E11" s="82" t="str"/>
      <x:c r="F11" s="82" t="str"/>
      <x:c r="G11" s="73" t="str"/>
      <x:c r="H11" s="73" t="str"/>
      <x:c r="I11" s="108" t="str"/>
    </x:row>
    <x:row r="12" ht="42" customHeight="1">
      <x:c r="A12" s="208" t="str">
        <x:v>0.01</x:v>
      </x:c>
      <x:c r="B12" s="74" t="str">
        <x:v>Relevé contradictoire complet des niveaux, emprises, débattements et accès</x:v>
      </x:c>
      <x:c r="C12" s="83" t="str">
        <x:v>ens</x:v>
      </x:c>
      <x:c r="D12" s="83" t="n">
        <x:v>1</x:v>
      </x:c>
      <x:c r="E12" s="93"/>
      <x:c r="F12" s="98" t="str">
        <x:f>IF(OR(D12="",E12=""),"",D12*E12)</x:f>
      </x:c>
      <x:c r="G12" s="74" t="str">
        <x:v>Forfait</x:v>
      </x:c>
      <x:c r="H12" s="74" t="str">
        <x:v>Accès extérieur agents + périmètre intérieur associé</x:v>
      </x:c>
      <x:c r="I12" s="110" t="str">
        <x:v>Report photographique et plan coté de l’existant compris.</x:v>
      </x:c>
    </x:row>
    <x:row r="13" ht="42" customHeight="1">
      <x:c r="A13" s="208" t="str">
        <x:v>0.02</x:v>
      </x:c>
      <x:c r="B13" s="74" t="str">
        <x:v>Diagnostic d’accessibilité du périmètre du projet et de la chaîne de déplacement concernée</x:v>
      </x:c>
      <x:c r="C13" s="83" t="str">
        <x:v>ens</x:v>
      </x:c>
      <x:c r="D13" s="83" t="n">
        <x:v>1</x:v>
      </x:c>
      <x:c r="E13" s="93"/>
      <x:c r="F13" s="98" t="str">
        <x:f>IF(OR(D13="",E13=""),"",D13*E13)</x:f>
      </x:c>
      <x:c r="G13" s="74" t="str">
        <x:v>Forfait</x:v>
      </x:c>
      <x:c r="H13" s="74" t="str">
        <x:v>Parking / entrée agents / escalier / hall et circulations communes concernées</x:v>
      </x:c>
      <x:c r="I13" s="110" t="str">
        <x:v>Analyse des cheminements, ressauts, portes, escaliers, guidage tactile, contrastes, vitrages, commandes et obstacles ; classement des écarts et recommandations.</x:v>
      </x:c>
    </x:row>
    <x:row r="14" ht="42" customHeight="1">
      <x:c r="A14" s="208" t="str">
        <x:v>0.03</x:v>
      </x:c>
      <x:c r="B14" s="74" t="str">
        <x:v>Recherche et repérage des réseaux enterrés et apparents dans l’emprise</x:v>
      </x:c>
      <x:c r="C14" s="83" t="str">
        <x:v>ens</x:v>
      </x:c>
      <x:c r="D14" s="83" t="n">
        <x:v>1</x:v>
      </x:c>
      <x:c r="E14" s="93"/>
      <x:c r="F14" s="98" t="str">
        <x:f>IF(OR(D14="",E14=""),"",D14*E14)</x:f>
      </x:c>
      <x:c r="G14" s="74" t="str">
        <x:v>Forfait</x:v>
      </x:c>
      <x:c r="H14" s="74" t="str">
        <x:v>Emprise de terrassement et raccordements</x:v>
      </x:c>
      <x:c r="I14" s="110" t="str">
        <x:v>Détection, marquage, sondages ponctuels et rapport compris.</x:v>
      </x:c>
    </x:row>
    <x:row r="15" ht="42" customHeight="1">
      <x:c r="A15" s="208" t="str">
        <x:v>0.04</x:v>
      </x:c>
      <x:c r="B15" s="74" t="str">
        <x:v>Sondages des supports, reconnaissance du sol et vérification de la portance</x:v>
      </x:c>
      <x:c r="C15" s="83" t="str">
        <x:v>ens</x:v>
      </x:c>
      <x:c r="D15" s="83" t="n">
        <x:v>1</x:v>
      </x:c>
      <x:c r="E15" s="93"/>
      <x:c r="F15" s="98" t="str">
        <x:f>IF(OR(D15="",E15=""),"",D15*E15)</x:f>
      </x:c>
      <x:c r="G15" s="74" t="str">
        <x:v>Forfait provisoire</x:v>
      </x:c>
      <x:c r="H15" s="74" t="str">
        <x:v>Fondations et palier haut</x:v>
      </x:c>
      <x:c r="I15" s="110" t="str">
        <x:v>Investigations courantes comprises ; fondations profondes exceptionnelles traitées uniquement sur justification.</x:v>
      </x:c>
    </x:row>
    <x:row r="16" ht="42" customHeight="1">
      <x:c r="A16" s="208" t="str">
        <x:v>0.05</x:v>
      </x:c>
      <x:c r="B16" s="74" t="str">
        <x:v>Plans d’exécution, implantation, réservations, coupes et niveaux finis</x:v>
      </x:c>
      <x:c r="C16" s="83" t="str">
        <x:v>ens</x:v>
      </x:c>
      <x:c r="D16" s="83" t="n">
        <x:v>1</x:v>
      </x:c>
      <x:c r="E16" s="93"/>
      <x:c r="F16" s="98" t="str">
        <x:f>IF(OR(D16="",E16=""),"",D16*E16)</x:f>
      </x:c>
      <x:c r="G16" s="74" t="str">
        <x:v>Forfait</x:v>
      </x:c>
      <x:c r="H16" s="74" t="str">
        <x:v>Lot n° 04</x:v>
      </x:c>
      <x:c r="I16" s="110" t="str">
        <x:v>Toutes révisions jusqu’au visa comprises.</x:v>
      </x:c>
    </x:row>
    <x:row r="17" ht="42" customHeight="1">
      <x:c r="A17" s="208" t="str">
        <x:v>0.06</x:v>
      </x:c>
      <x:c r="B17" s="74" t="str">
        <x:v>Notes de calcul des fondations, ancrages, charges et réactions</x:v>
      </x:c>
      <x:c r="C17" s="83" t="str">
        <x:v>ens</x:v>
      </x:c>
      <x:c r="D17" s="83" t="n">
        <x:v>1</x:v>
      </x:c>
      <x:c r="E17" s="93"/>
      <x:c r="F17" s="98" t="str">
        <x:f>IF(OR(D17="",E17=""),"",D17*E17)</x:f>
      </x:c>
      <x:c r="G17" s="74" t="str">
        <x:v>Forfait</x:v>
      </x:c>
      <x:c r="H17" s="74" t="str">
        <x:v>Supports de l’appareil</x:v>
      </x:c>
      <x:c r="I17" s="110" t="str">
        <x:v>Établies ou visées par un ingénieur compétent.</x:v>
      </x:c>
    </x:row>
    <x:row r="18" ht="42" customHeight="1">
      <x:c r="A18" s="208" t="str">
        <x:v>0.07</x:v>
      </x:c>
      <x:c r="B18" s="74" t="str">
        <x:v>Schémas électriques, automatismes, secours, téléalarme et interfaces</x:v>
      </x:c>
      <x:c r="C18" s="83" t="str">
        <x:v>ens</x:v>
      </x:c>
      <x:c r="D18" s="83" t="n">
        <x:v>1</x:v>
      </x:c>
      <x:c r="E18" s="93"/>
      <x:c r="F18" s="98" t="str">
        <x:f>IF(OR(D18="",E18=""),"",D18*E18)</x:f>
      </x:c>
      <x:c r="G18" s="74" t="str">
        <x:v>Forfait</x:v>
      </x:c>
      <x:c r="H18" s="74" t="str">
        <x:v>Appareil complet</x:v>
      </x:c>
      <x:c r="I18" s="110" t="str">
        <x:v>Coordination avec le lot n° 03 comprise.</x:v>
      </x:c>
    </x:row>
    <x:row r="19" ht="42" customHeight="1">
      <x:c r="A19" s="208" t="str">
        <x:v>0.08</x:v>
      </x:c>
      <x:c r="B19" s="74" t="str">
        <x:v>Dossier technique du modèle proposé : fabricant, référence, technologie, dimensions, performances, maintenance et délais</x:v>
      </x:c>
      <x:c r="C19" s="83" t="str">
        <x:v>ens</x:v>
      </x:c>
      <x:c r="D19" s="83" t="n">
        <x:v>1</x:v>
      </x:c>
      <x:c r="E19" s="93"/>
      <x:c r="F19" s="98" t="str">
        <x:f>IF(OR(D19="",E19=""),"",D19*E19)</x:f>
      </x:c>
      <x:c r="G19" s="74" t="str">
        <x:v>Forfait</x:v>
      </x:c>
      <x:c r="H19" s="74" t="str">
        <x:v>Offre et phase EXE</x:v>
      </x:c>
      <x:c r="I19" s="110" t="str">
        <x:v>Le modèle concret est libre sous réserve du respect des performances minimales ; fournir fiches, certificats, besoins de maintenance et coût récurrent après 12 mois.</x:v>
      </x:c>
    </x:row>
    <x:row r="20" ht="42" customHeight="1">
      <x:c r="A20" s="208" t="str">
        <x:v>0.09</x:v>
      </x:c>
      <x:c r="B20" s="74" t="str">
        <x:v>Échantillons, nuancier RAL, panneaux, vitrages et finitions visibles</x:v>
      </x:c>
      <x:c r="C20" s="83" t="str">
        <x:v>ens</x:v>
      </x:c>
      <x:c r="D20" s="83" t="n">
        <x:v>1</x:v>
      </x:c>
      <x:c r="E20" s="93"/>
      <x:c r="F20" s="98" t="str">
        <x:f>IF(OR(D20="",E20=""),"",D20*E20)</x:f>
      </x:c>
      <x:c r="G20" s="74" t="str">
        <x:v>Forfait</x:v>
      </x:c>
      <x:c r="H20" s="74" t="str">
        <x:v>Aspect extérieur</x:v>
      </x:c>
      <x:c r="I20" s="110" t="str">
        <x:v>Renouvellement jusqu’à validation compris.</x:v>
      </x:c>
    </x:row>
    <x:row r="21" ht="42" customHeight="1">
      <x:c r="A21" s="208" t="str">
        <x:v>0.10</x:v>
      </x:c>
      <x:c r="B21" s="74" t="str">
        <x:v>Plan de mise en accessibilité du périmètre, repérage des corrections et matrice de conformité</x:v>
      </x:c>
      <x:c r="C21" s="83" t="str">
        <x:v>ens</x:v>
      </x:c>
      <x:c r="D21" s="83" t="n">
        <x:v>1</x:v>
      </x:c>
      <x:c r="E21" s="93"/>
      <x:c r="F21" s="98" t="str">
        <x:f>IF(OR(D21="",E21=""),"",D21*E21)</x:f>
      </x:c>
      <x:c r="G21" s="74" t="str">
        <x:v>Forfait</x:v>
      </x:c>
      <x:c r="H21" s="74" t="str">
        <x:v>Périmètre contractuel du lot 04</x:v>
      </x:c>
      <x:c r="I21" s="110" t="str">
        <x:v>À soumettre à la MOA/MOE et au contrôleur technique avant travaux correctifs.</x:v>
      </x:c>
    </x:row>
    <x:row r="22" ht="26" customHeight="1">
      <x:c r="A22" s="209" t="str">
        <x:v>ST-0</x:v>
      </x:c>
      <x:c r="B22" s="75" t="str">
        <x:v>SOUS-TOTAL CHAPITRE 00 – ÉTUDES, RELEVÉS, DIAGNOSTIC D’ACCESSIBILITÉ ET DOCUMENTS D’EXÉCUTION</x:v>
      </x:c>
      <x:c r="C22" s="84" t="str"/>
      <x:c r="D22" s="84" t="str"/>
      <x:c r="E22" s="84" t="str"/>
      <x:c r="F22" s="100" t="n">
        <x:f>SUM(F12:F21)</x:f>
        <x:v>0</x:v>
      </x:c>
      <x:c r="G22" s="75" t="str"/>
      <x:c r="H22" s="75" t="str"/>
      <x:c r="I22" s="112" t="str"/>
    </x:row>
    <x:row r="23">
      <x:c r="A23" s="207" t="str">
        <x:v>1</x:v>
      </x:c>
      <x:c r="B23" s="73" t="str">
        <x:v>INSTALLATION DE CHANTIER, PROTECTIONS ET LOGISTIQUE</x:v>
      </x:c>
      <x:c r="C23" s="82" t="str"/>
      <x:c r="D23" s="82" t="str"/>
      <x:c r="E23" s="82" t="str"/>
      <x:c r="F23" s="82" t="str"/>
      <x:c r="G23" s="73" t="str"/>
      <x:c r="H23" s="73" t="str"/>
      <x:c r="I23" s="108" t="str"/>
    </x:row>
    <x:row r="24" ht="42" customHeight="1">
      <x:c r="A24" s="208" t="str">
        <x:v>1.01</x:v>
      </x:c>
      <x:c r="B24" s="74" t="str">
        <x:v>Installation spécifique du chantier extérieur et signalisation de chantier</x:v>
      </x:c>
      <x:c r="C24" s="83" t="str">
        <x:v>ens</x:v>
      </x:c>
      <x:c r="D24" s="83" t="n">
        <x:v>1</x:v>
      </x:c>
      <x:c r="E24" s="93"/>
      <x:c r="F24" s="98" t="str">
        <x:f>IF(OR(D24="",E24=""),"",D24*E24)</x:f>
      </x:c>
      <x:c r="G24" s="74" t="str">
        <x:v>Forfait</x:v>
      </x:c>
      <x:c r="H24" s="74" t="str">
        <x:v>Zone de l’escalier extérieur</x:v>
      </x:c>
      <x:c r="I24" s="110" t="str">
        <x:v>Amenée, affichage, moyens de secours et repli compris.</x:v>
      </x:c>
    </x:row>
    <x:row r="25" ht="42" customHeight="1">
      <x:c r="A25" s="208" t="str">
        <x:v>1.02</x:v>
      </x:c>
      <x:c r="B25" s="74" t="str">
        <x:v>Clôture rigide, stable et verrouillable de l’emprise</x:v>
      </x:c>
      <x:c r="C25" s="83" t="str">
        <x:v>ml</x:v>
      </x:c>
      <x:c r="D25" s="83" t="n">
        <x:v>18</x:v>
      </x:c>
      <x:c r="E25" s="93"/>
      <x:c r="F25" s="98" t="str">
        <x:f>IF(OR(D25="",E25=""),"",D25*E25)</x:f>
      </x:c>
      <x:c r="G25" s="74" t="str">
        <x:v>Métré estimatif</x:v>
      </x:c>
      <x:c r="H25" s="74" t="str">
        <x:v>Périmètre du chantier</x:v>
      </x:c>
      <x:c r="I25" s="110" t="str">
        <x:v>Pose, adaptations et dépose finale comprises.</x:v>
      </x:c>
    </x:row>
    <x:row r="26" ht="42" customHeight="1">
      <x:c r="A26" s="208" t="str">
        <x:v>1.03</x:v>
      </x:c>
      <x:c r="B26" s="74" t="str">
        <x:v>Protection des façades, fenêtres, escalier, palier et revêtements conservés</x:v>
      </x:c>
      <x:c r="C26" s="83" t="str">
        <x:v>ens</x:v>
      </x:c>
      <x:c r="D26" s="83" t="n">
        <x:v>1</x:v>
      </x:c>
      <x:c r="E26" s="93"/>
      <x:c r="F26" s="98" t="str">
        <x:f>IF(OR(D26="",E26=""),"",D26*E26)</x:f>
      </x:c>
      <x:c r="G26" s="74" t="str">
        <x:v>Forfait</x:v>
      </x:c>
      <x:c r="H26" s="74" t="str">
        <x:v>Abords immédiats</x:v>
      </x:c>
      <x:c r="I26" s="110" t="str">
        <x:v>Protections adaptées aux levages et projections.</x:v>
      </x:c>
    </x:row>
    <x:row r="27" ht="42" customHeight="1">
      <x:c r="A27" s="208" t="str">
        <x:v>1.04</x:v>
      </x:c>
      <x:c r="B27" s="74" t="str">
        <x:v>Maintien d’un cheminement sécurisé ou itinéraire provisoire</x:v>
      </x:c>
      <x:c r="C27" s="83" t="str">
        <x:v>sem</x:v>
      </x:c>
      <x:c r="D27" s="83" t="n">
        <x:v>8</x:v>
      </x:c>
      <x:c r="E27" s="93"/>
      <x:c r="F27" s="98" t="str">
        <x:f>IF(OR(D27="",E27=""),"",D27*E27)</x:f>
      </x:c>
      <x:c r="G27" s="74" t="str">
        <x:v>Durée estimée</x:v>
      </x:c>
      <x:c r="H27" s="74" t="str">
        <x:v>Pendant supports et montage</x:v>
      </x:c>
      <x:c r="I27" s="110" t="str">
        <x:v>Balisage, entretien et adaptations compris.</x:v>
      </x:c>
    </x:row>
    <x:row r="28" ht="42" customHeight="1">
      <x:c r="A28" s="208" t="str">
        <x:v>1.05</x:v>
      </x:c>
      <x:c r="B28" s="74" t="str">
        <x:v>Transport, déchargement, grutage, levage et manutentions</x:v>
      </x:c>
      <x:c r="C28" s="83" t="str">
        <x:v>ens</x:v>
      </x:c>
      <x:c r="D28" s="83" t="n">
        <x:v>1</x:v>
      </x:c>
      <x:c r="E28" s="93"/>
      <x:c r="F28" s="98" t="str">
        <x:f>IF(OR(D28="",E28=""),"",D28*E28)</x:f>
      </x:c>
      <x:c r="G28" s="74" t="str">
        <x:v>Forfait</x:v>
      </x:c>
      <x:c r="H28" s="74" t="str">
        <x:v>Livraison et montage</x:v>
      </x:c>
      <x:c r="I28" s="110" t="str">
        <x:v>Autorisations, calages et moyens de levage compris.</x:v>
      </x:c>
    </x:row>
    <x:row r="29" ht="42" customHeight="1">
      <x:c r="A29" s="208" t="str">
        <x:v>1.06</x:v>
      </x:c>
      <x:c r="B29" s="74" t="str">
        <x:v>Stockage protégé, emballages et évacuation des déchets d’emballage</x:v>
      </x:c>
      <x:c r="C29" s="83" t="str">
        <x:v>ens</x:v>
      </x:c>
      <x:c r="D29" s="83" t="n">
        <x:v>1</x:v>
      </x:c>
      <x:c r="E29" s="93"/>
      <x:c r="F29" s="98" t="str">
        <x:f>IF(OR(D29="",E29=""),"",D29*E29)</x:f>
      </x:c>
      <x:c r="G29" s="74" t="str">
        <x:v>Forfait</x:v>
      </x:c>
      <x:c r="H29" s="74" t="str">
        <x:v>Phase de montage</x:v>
      </x:c>
      <x:c r="I29" s="110" t="str">
        <x:v>Tri et filières compris.</x:v>
      </x:c>
    </x:row>
    <x:row r="30" ht="26" customHeight="1">
      <x:c r="A30" s="209" t="str">
        <x:v>ST-1</x:v>
      </x:c>
      <x:c r="B30" s="75" t="str">
        <x:v>SOUS-TOTAL CHAPITRE 01 – INSTALLATION DE CHANTIER, PROTECTIONS ET LOGISTIQUE</x:v>
      </x:c>
      <x:c r="C30" s="84" t="str"/>
      <x:c r="D30" s="84" t="str"/>
      <x:c r="E30" s="84" t="str"/>
      <x:c r="F30" s="100" t="n">
        <x:f>SUM(F24:F29)</x:f>
        <x:v>0</x:v>
      </x:c>
      <x:c r="G30" s="75" t="str"/>
      <x:c r="H30" s="75" t="str"/>
      <x:c r="I30" s="112" t="str"/>
    </x:row>
    <x:row r="31">
      <x:c r="A31" s="207" t="str">
        <x:v>2</x:v>
      </x:c>
      <x:c r="B31" s="73" t="str">
        <x:v>DÉMOLITIONS LOCALISÉES, TERRASSEMENTS ET PRÉPARATION DE L’EMPRISE</x:v>
      </x:c>
      <x:c r="C31" s="82" t="str"/>
      <x:c r="D31" s="82" t="str"/>
      <x:c r="E31" s="82" t="str"/>
      <x:c r="F31" s="82" t="str"/>
      <x:c r="G31" s="73" t="str"/>
      <x:c r="H31" s="73" t="str"/>
      <x:c r="I31" s="108" t="str"/>
    </x:row>
    <x:row r="32" ht="42" customHeight="1">
      <x:c r="A32" s="208" t="str">
        <x:v>2.01</x:v>
      </x:c>
      <x:c r="B32" s="74" t="str">
        <x:v>Dépose et adaptation ponctuelle de garde-corps ou ouvrages métalliques existants</x:v>
      </x:c>
      <x:c r="C32" s="83" t="str">
        <x:v>ml</x:v>
      </x:c>
      <x:c r="D32" s="83" t="n">
        <x:v>4</x:v>
      </x:c>
      <x:c r="E32" s="93"/>
      <x:c r="F32" s="98" t="str">
        <x:f>IF(OR(D32="",E32=""),"",D32*E32)</x:f>
      </x:c>
      <x:c r="G32" s="74" t="str">
        <x:v>Métré estimatif</x:v>
      </x:c>
      <x:c r="H32" s="74" t="str">
        <x:v>Côté d’implantation</x:v>
      </x:c>
      <x:c r="I32" s="110" t="str">
        <x:v>Stockage, adaptation et repose ou remplacement compris.</x:v>
      </x:c>
    </x:row>
    <x:row r="33" ht="42" customHeight="1">
      <x:c r="A33" s="208" t="str">
        <x:v>2.02</x:v>
      </x:c>
      <x:c r="B33" s="74" t="str">
        <x:v>Sciage et démolition localisée de béton, bordures ou revêtements</x:v>
      </x:c>
      <x:c r="C33" s="83" t="str">
        <x:v>m²</x:v>
      </x:c>
      <x:c r="D33" s="83" t="n">
        <x:v>4</x:v>
      </x:c>
      <x:c r="E33" s="93"/>
      <x:c r="F33" s="98" t="str">
        <x:f>IF(OR(D33="",E33=""),"",D33*E33)</x:f>
      </x:c>
      <x:c r="G33" s="74" t="str">
        <x:v>Métré provisoire</x:v>
      </x:c>
      <x:c r="H33" s="74" t="str">
        <x:v>Emprise appareil et seuils</x:v>
      </x:c>
      <x:c r="I33" s="110" t="str">
        <x:v>Évacuation, poussières et protections comprises.</x:v>
      </x:c>
    </x:row>
    <x:row r="34" ht="42" customHeight="1">
      <x:c r="A34" s="208" t="str">
        <x:v>2.03</x:v>
      </x:c>
      <x:c r="B34" s="74" t="str">
        <x:v>Terrassement en fouille manuelle ou mécanique</x:v>
      </x:c>
      <x:c r="C34" s="83" t="str">
        <x:v>m³</x:v>
      </x:c>
      <x:c r="D34" s="83" t="n">
        <x:v>5</x:v>
      </x:c>
      <x:c r="E34" s="93"/>
      <x:c r="F34" s="98" t="str">
        <x:f>IF(OR(D34="",E34=""),"",D34*E34)</x:f>
      </x:c>
      <x:c r="G34" s="74" t="str">
        <x:v>Métré provisoire</x:v>
      </x:c>
      <x:c r="H34" s="74" t="str">
        <x:v>Fondations / drainage</x:v>
      </x:c>
      <x:c r="I34" s="110" t="str">
        <x:v>Tri des terres et blindage ponctuel compris.</x:v>
      </x:c>
    </x:row>
    <x:row r="35" ht="42" customHeight="1">
      <x:c r="A35" s="208" t="str">
        <x:v>2.04</x:v>
      </x:c>
      <x:c r="B35" s="74" t="str">
        <x:v>Évacuation des déblais en filière autorisée</x:v>
      </x:c>
      <x:c r="C35" s="83" t="str">
        <x:v>m³</x:v>
      </x:c>
      <x:c r="D35" s="83" t="n">
        <x:v>5</x:v>
      </x:c>
      <x:c r="E35" s="93"/>
      <x:c r="F35" s="98" t="str">
        <x:f>IF(OR(D35="",E35=""),"",D35*E35)</x:f>
      </x:c>
      <x:c r="G35" s="74" t="str">
        <x:v>Métré provisoire</x:v>
      </x:c>
      <x:c r="H35" s="74" t="str">
        <x:v>Déblais non réemployés</x:v>
      </x:c>
      <x:c r="I35" s="110" t="str">
        <x:v>Chargement, transport et justificatifs compris.</x:v>
      </x:c>
    </x:row>
    <x:row r="36" ht="42" customHeight="1">
      <x:c r="A36" s="208" t="str">
        <x:v>2.05</x:v>
      </x:c>
      <x:c r="B36" s="74" t="str">
        <x:v>Réglage, compactage du fond de forme et couche de propreté</x:v>
      </x:c>
      <x:c r="C36" s="83" t="str">
        <x:v>m²</x:v>
      </x:c>
      <x:c r="D36" s="83" t="n">
        <x:v>7</x:v>
      </x:c>
      <x:c r="E36" s="93"/>
      <x:c r="F36" s="98" t="str">
        <x:f>IF(OR(D36="",E36=""),"",D36*E36)</x:f>
      </x:c>
      <x:c r="G36" s="74" t="str">
        <x:v>Métré provisoire</x:v>
      </x:c>
      <x:c r="H36" s="74" t="str">
        <x:v>Sous fondations</x:v>
      </x:c>
      <x:c r="I36" s="110" t="str">
        <x:v>Contrôle de compactage compris.</x:v>
      </x:c>
    </x:row>
    <x:row r="37" ht="26" customHeight="1">
      <x:c r="A37" s="209" t="str">
        <x:v>ST-2</x:v>
      </x:c>
      <x:c r="B37" s="75" t="str">
        <x:v>SOUS-TOTAL CHAPITRE 02 – DÉMOLITIONS LOCALISÉES, TERRASSEMENTS ET PRÉPARATION DE L’EMPRISE</x:v>
      </x:c>
      <x:c r="C37" s="84" t="str"/>
      <x:c r="D37" s="84" t="str"/>
      <x:c r="E37" s="84" t="str"/>
      <x:c r="F37" s="100" t="n">
        <x:f>SUM(F32:F36)</x:f>
        <x:v>0</x:v>
      </x:c>
      <x:c r="G37" s="75" t="str"/>
      <x:c r="H37" s="75" t="str"/>
      <x:c r="I37" s="112" t="str"/>
    </x:row>
    <x:row r="38">
      <x:c r="A38" s="207" t="str">
        <x:v>3</x:v>
      </x:c>
      <x:c r="B38" s="73" t="str">
        <x:v>FONDATIONS, MASSIFS, DALLE, FOSSE OU SOCLE ET ANCRAGES</x:v>
      </x:c>
      <x:c r="C38" s="82" t="str"/>
      <x:c r="D38" s="82" t="str"/>
      <x:c r="E38" s="82" t="str"/>
      <x:c r="F38" s="82" t="str"/>
      <x:c r="G38" s="73" t="str"/>
      <x:c r="H38" s="73" t="str"/>
      <x:c r="I38" s="108" t="str"/>
    </x:row>
    <x:row r="39" ht="42" customHeight="1">
      <x:c r="A39" s="208" t="str">
        <x:v>3.01</x:v>
      </x:c>
      <x:c r="B39" s="74" t="str">
        <x:v>Béton armé de fondations, massif et dalle support</x:v>
      </x:c>
      <x:c r="C39" s="83" t="str">
        <x:v>m³</x:v>
      </x:c>
      <x:c r="D39" s="83" t="n">
        <x:v>2.2</x:v>
      </x:c>
      <x:c r="E39" s="93"/>
      <x:c r="F39" s="98" t="str">
        <x:f>IF(OR(D39="",E39=""),"",D39*E39)</x:f>
      </x:c>
      <x:c r="G39" s="74" t="str">
        <x:v>Métré provisoire</x:v>
      </x:c>
      <x:c r="H39" s="74" t="str">
        <x:v>Selon note de calcul fabricant</x:v>
      </x:c>
      <x:c r="I39" s="110" t="str">
        <x:v>Béton, pompage, vibration, cure et petites fournitures compris.</x:v>
      </x:c>
    </x:row>
    <x:row r="40" ht="42" customHeight="1">
      <x:c r="A40" s="208" t="str">
        <x:v>3.02</x:v>
      </x:c>
      <x:c r="B40" s="74" t="str">
        <x:v>Armatures acier façonnées et mises en œuvre</x:v>
      </x:c>
      <x:c r="C40" s="83" t="str">
        <x:v>kg</x:v>
      </x:c>
      <x:c r="D40" s="83" t="n">
        <x:v>220</x:v>
      </x:c>
      <x:c r="E40" s="93"/>
      <x:c r="F40" s="98" t="str">
        <x:f>IF(OR(D40="",E40=""),"",D40*E40)</x:f>
      </x:c>
      <x:c r="G40" s="74" t="str">
        <x:v>Métré provisoire</x:v>
      </x:c>
      <x:c r="H40" s="74" t="str">
        <x:v>Fondations et dalle</x:v>
      </x:c>
      <x:c r="I40" s="110" t="str">
        <x:v>Cales, ligatures et pertes comprises.</x:v>
      </x:c>
    </x:row>
    <x:row r="41" ht="42" customHeight="1">
      <x:c r="A41" s="208" t="str">
        <x:v>3.03</x:v>
      </x:c>
      <x:c r="B41" s="74" t="str">
        <x:v>Coffrage des rives, fosse réduite ou socle</x:v>
      </x:c>
      <x:c r="C41" s="83" t="str">
        <x:v>m²</x:v>
      </x:c>
      <x:c r="D41" s="83" t="n">
        <x:v>10</x:v>
      </x:c>
      <x:c r="E41" s="93"/>
      <x:c r="F41" s="98" t="str">
        <x:f>IF(OR(D41="",E41=""),"",D41*E41)</x:f>
      </x:c>
      <x:c r="G41" s="74" t="str">
        <x:v>Métré provisoire</x:v>
      </x:c>
      <x:c r="H41" s="74" t="str">
        <x:v>Supports de l’appareil</x:v>
      </x:c>
      <x:c r="I41" s="110" t="str">
        <x:v>Décoffrage et ragréages compris.</x:v>
      </x:c>
    </x:row>
    <x:row r="42" ht="42" customHeight="1">
      <x:c r="A42" s="208" t="str">
        <x:v>3.04</x:v>
      </x:c>
      <x:c r="B42" s="74" t="str">
        <x:v>Fosse réduite étanche ou cuvette technique</x:v>
      </x:c>
      <x:c r="C42" s="83" t="str">
        <x:v>ens</x:v>
      </x:c>
      <x:c r="D42" s="83" t="n">
        <x:v>1</x:v>
      </x:c>
      <x:c r="E42" s="93"/>
      <x:c r="F42" s="98" t="str">
        <x:f>IF(OR(D42="",E42=""),"",D42*E42)</x:f>
      </x:c>
      <x:c r="G42" s="74" t="str">
        <x:v>Forfait provisionnel</x:v>
      </x:c>
      <x:c r="H42" s="74" t="str">
        <x:v>Selon technologie retenue</x:v>
      </x:c>
      <x:c r="I42" s="110" t="str">
        <x:v>À remplacer par un socle adapté si solution sans fosse.</x:v>
      </x:c>
    </x:row>
    <x:row r="43" ht="42" customHeight="1">
      <x:c r="A43" s="208" t="str">
        <x:v>3.05</x:v>
      </x:c>
      <x:c r="B43" s="74" t="str">
        <x:v>Platines, tiges, scellements et ancrages de l’appareil</x:v>
      </x:c>
      <x:c r="C43" s="83" t="str">
        <x:v>ens</x:v>
      </x:c>
      <x:c r="D43" s="83" t="n">
        <x:v>1</x:v>
      </x:c>
      <x:c r="E43" s="93"/>
      <x:c r="F43" s="98" t="str">
        <x:f>IF(OR(D43="",E43=""),"",D43*E43)</x:f>
      </x:c>
      <x:c r="G43" s="74" t="str">
        <x:v>Forfait</x:v>
      </x:c>
      <x:c r="H43" s="74" t="str">
        <x:v>Structure et guides</x:v>
      </x:c>
      <x:c r="I43" s="110" t="str">
        <x:v>Gabarits de pose et contrôles compris.</x:v>
      </x:c>
    </x:row>
    <x:row r="44" ht="42" customHeight="1">
      <x:c r="A44" s="208" t="str">
        <x:v>3.06</x:v>
      </x:c>
      <x:c r="B44" s="74" t="str">
        <x:v>Contrôle géométrique, niveau et réception contradictoire des supports</x:v>
      </x:c>
      <x:c r="C44" s="83" t="str">
        <x:v>ens</x:v>
      </x:c>
      <x:c r="D44" s="83" t="n">
        <x:v>1</x:v>
      </x:c>
      <x:c r="E44" s="93"/>
      <x:c r="F44" s="98" t="str">
        <x:f>IF(OR(D44="",E44=""),"",D44*E44)</x:f>
      </x:c>
      <x:c r="G44" s="74" t="str">
        <x:v>Forfait</x:v>
      </x:c>
      <x:c r="H44" s="74" t="str">
        <x:v>Avant montage</x:v>
      </x:c>
      <x:c r="I44" s="110" t="str">
        <x:v>Procès-verbal d’acceptation compris.</x:v>
      </x:c>
    </x:row>
    <x:row r="45" ht="26" customHeight="1">
      <x:c r="A45" s="209" t="str">
        <x:v>ST-3</x:v>
      </x:c>
      <x:c r="B45" s="75" t="str">
        <x:v>SOUS-TOTAL CHAPITRE 03 – FONDATIONS, MASSIFS, DALLE, FOSSE OU SOCLE ET ANCRAGES</x:v>
      </x:c>
      <x:c r="C45" s="84" t="str"/>
      <x:c r="D45" s="84" t="str"/>
      <x:c r="E45" s="84" t="str"/>
      <x:c r="F45" s="100" t="n">
        <x:f>SUM(F39:F44)</x:f>
        <x:v>0</x:v>
      </x:c>
      <x:c r="G45" s="75" t="str"/>
      <x:c r="H45" s="75" t="str"/>
      <x:c r="I45" s="112" t="str"/>
    </x:row>
    <x:row r="46">
      <x:c r="A46" s="207" t="str">
        <x:v>4</x:v>
      </x:c>
      <x:c r="B46" s="73" t="str">
        <x:v>DRAINAGE, ÉTANCHÉITÉ, REMBLAIS ET REMISE EN ÉTAT DES ABORDS</x:v>
      </x:c>
      <x:c r="C46" s="82" t="str"/>
      <x:c r="D46" s="82" t="str"/>
      <x:c r="E46" s="82" t="str"/>
      <x:c r="F46" s="82" t="str"/>
      <x:c r="G46" s="73" t="str"/>
      <x:c r="H46" s="73" t="str"/>
      <x:c r="I46" s="108" t="str"/>
    </x:row>
    <x:row r="47" ht="42" customHeight="1">
      <x:c r="A47" s="208" t="str">
        <x:v>4.01</x:v>
      </x:c>
      <x:c r="B47" s="74" t="str">
        <x:v>Drain périphérique, regard et raccordement à une évacuation validée</x:v>
      </x:c>
      <x:c r="C47" s="83" t="str">
        <x:v>ml</x:v>
      </x:c>
      <x:c r="D47" s="83" t="n">
        <x:v>8</x:v>
      </x:c>
      <x:c r="E47" s="93"/>
      <x:c r="F47" s="98" t="str">
        <x:f>IF(OR(D47="",E47=""),"",D47*E47)</x:f>
      </x:c>
      <x:c r="G47" s="74" t="str">
        <x:v>Métré provisoire</x:v>
      </x:c>
      <x:c r="H47" s="74" t="str">
        <x:v>Périmètre appareil</x:v>
      </x:c>
      <x:c r="I47" s="110" t="str">
        <x:v>Gravier, géotextile et accessoires compris.</x:v>
      </x:c>
    </x:row>
    <x:row r="48" ht="42" customHeight="1">
      <x:c r="A48" s="208" t="str">
        <x:v>4.02</x:v>
      </x:c>
      <x:c r="B48" s="74" t="str">
        <x:v>Étanchéité de la fosse, du socle et des relevés</x:v>
      </x:c>
      <x:c r="C48" s="83" t="str">
        <x:v>m²</x:v>
      </x:c>
      <x:c r="D48" s="83" t="n">
        <x:v>10</x:v>
      </x:c>
      <x:c r="E48" s="93"/>
      <x:c r="F48" s="98" t="str">
        <x:f>IF(OR(D48="",E48=""),"",D48*E48)</x:f>
      </x:c>
      <x:c r="G48" s="74" t="str">
        <x:v>Métré provisoire</x:v>
      </x:c>
      <x:c r="H48" s="74" t="str">
        <x:v>Ouvrages enterrés et seuils</x:v>
      </x:c>
      <x:c r="I48" s="110" t="str">
        <x:v>Primaire, membrane, relevés et protections compris.</x:v>
      </x:c>
    </x:row>
    <x:row r="49" ht="42" customHeight="1">
      <x:c r="A49" s="208" t="str">
        <x:v>4.03</x:v>
      </x:c>
      <x:c r="B49" s="74" t="str">
        <x:v>Remblais sélectionnés et compactés par couches</x:v>
      </x:c>
      <x:c r="C49" s="83" t="str">
        <x:v>m³</x:v>
      </x:c>
      <x:c r="D49" s="83" t="n">
        <x:v>3</x:v>
      </x:c>
      <x:c r="E49" s="93"/>
      <x:c r="F49" s="98" t="str">
        <x:f>IF(OR(D49="",E49=""),"",D49*E49)</x:f>
      </x:c>
      <x:c r="G49" s="74" t="str">
        <x:v>Métré provisoire</x:v>
      </x:c>
      <x:c r="H49" s="74" t="str">
        <x:v>Après fondations</x:v>
      </x:c>
      <x:c r="I49" s="110" t="str">
        <x:v>Contrôle et réglage compris.</x:v>
      </x:c>
    </x:row>
    <x:row r="50" ht="42" customHeight="1">
      <x:c r="A50" s="208" t="str">
        <x:v>4.04</x:v>
      </x:c>
      <x:c r="B50" s="74" t="str">
        <x:v>Reconstitution de revêtement extérieur antidérapant</x:v>
      </x:c>
      <x:c r="C50" s="83" t="str">
        <x:v>m²</x:v>
      </x:c>
      <x:c r="D50" s="83" t="n">
        <x:v>7</x:v>
      </x:c>
      <x:c r="E50" s="93"/>
      <x:c r="F50" s="98" t="str">
        <x:f>IF(OR(D50="",E50=""),"",D50*E50)</x:f>
      </x:c>
      <x:c r="G50" s="74" t="str">
        <x:v>Métré provisoire</x:v>
      </x:c>
      <x:c r="H50" s="74" t="str">
        <x:v>Autour de l’appareil</x:v>
      </x:c>
      <x:c r="I50" s="110" t="str">
        <x:v>Raccords affleurants et teinte coordonnée.</x:v>
      </x:c>
    </x:row>
    <x:row r="51" ht="42" customHeight="1">
      <x:c r="A51" s="208" t="str">
        <x:v>4.05</x:v>
      </x:c>
      <x:c r="B51" s="74" t="str">
        <x:v>Seuils, rampes éventuelles et raccords accessibles</x:v>
      </x:c>
      <x:c r="C51" s="83" t="str">
        <x:v>ens</x:v>
      </x:c>
      <x:c r="D51" s="83" t="n">
        <x:v>1</x:v>
      </x:c>
      <x:c r="E51" s="93"/>
      <x:c r="F51" s="98" t="str">
        <x:f>IF(OR(D51="",E51=""),"",D51*E51)</x:f>
      </x:c>
      <x:c r="G51" s="74" t="str">
        <x:v>Forfait</x:v>
      </x:c>
      <x:c r="H51" s="74" t="str">
        <x:v>Niveaux bas et haut</x:v>
      </x:c>
      <x:c r="I51" s="110" t="str">
        <x:v>Aucun ressaut non conforme ; profils résistants aux intempéries.</x:v>
      </x:c>
    </x:row>
    <x:row r="52" ht="42" customHeight="1">
      <x:c r="A52" s="208" t="str">
        <x:v>4.06</x:v>
      </x:c>
      <x:c r="B52" s="74" t="str">
        <x:v>Essai d’écoulement et contrôle d’absence de stagnation</x:v>
      </x:c>
      <x:c r="C52" s="83" t="str">
        <x:v>ens</x:v>
      </x:c>
      <x:c r="D52" s="83" t="n">
        <x:v>1</x:v>
      </x:c>
      <x:c r="E52" s="93"/>
      <x:c r="F52" s="98" t="str">
        <x:f>IF(OR(D52="",E52=""),"",D52*E52)</x:f>
      </x:c>
      <x:c r="G52" s="74" t="str">
        <x:v>Forfait</x:v>
      </x:c>
      <x:c r="H52" s="74" t="str">
        <x:v>Avant montage définitif</x:v>
      </x:c>
      <x:c r="I52" s="110" t="str">
        <x:v>Compte rendu compris.</x:v>
      </x:c>
    </x:row>
    <x:row r="53" ht="26" customHeight="1">
      <x:c r="A53" s="209" t="str">
        <x:v>ST-4</x:v>
      </x:c>
      <x:c r="B53" s="75" t="str">
        <x:v>SOUS-TOTAL CHAPITRE 04 – DRAINAGE, ÉTANCHÉITÉ, REMBLAIS ET REMISE EN ÉTAT DES ABORDS</x:v>
      </x:c>
      <x:c r="C53" s="84" t="str"/>
      <x:c r="D53" s="84" t="str"/>
      <x:c r="E53" s="84" t="str"/>
      <x:c r="F53" s="100" t="n">
        <x:f>SUM(F47:F52)</x:f>
        <x:v>0</x:v>
      </x:c>
      <x:c r="G53" s="75" t="str"/>
      <x:c r="H53" s="75" t="str"/>
      <x:c r="I53" s="112" t="str"/>
    </x:row>
    <x:row r="54">
      <x:c r="A54" s="207" t="str">
        <x:v>5</x:v>
      </x:c>
      <x:c r="B54" s="73" t="str">
        <x:v>APPAREIL ÉLÉVATEUR VERTICAL PMR COMPLET</x:v>
      </x:c>
      <x:c r="C54" s="82" t="str"/>
      <x:c r="D54" s="82" t="str"/>
      <x:c r="E54" s="82" t="str"/>
      <x:c r="F54" s="82" t="str"/>
      <x:c r="G54" s="73" t="str"/>
      <x:c r="H54" s="73" t="str"/>
      <x:c r="I54" s="108" t="str"/>
    </x:row>
    <x:row r="55" ht="42" customHeight="1">
      <x:c r="A55" s="208" t="str">
        <x:v>5.01</x:v>
      </x:c>
      <x:c r="B55" s="74" t="str">
        <x:v>Plateforme élévatrice verticale extérieure, deux niveaux, course unique</x:v>
      </x:c>
      <x:c r="C55" s="83" t="str">
        <x:v>u</x:v>
      </x:c>
      <x:c r="D55" s="83" t="n">
        <x:v>1</x:v>
      </x:c>
      <x:c r="E55" s="93"/>
      <x:c r="F55" s="98" t="str">
        <x:f>IF(OR(D55="",E55=""),"",D55*E55)</x:f>
      </x:c>
      <x:c r="G55" s="74" t="str">
        <x:v>Comptage</x:v>
      </x:c>
      <x:c r="H55" s="74" t="str">
        <x:v>Parking vers palier agents</x:v>
      </x:c>
      <x:c r="I55" s="110" t="str">
        <x:v>Plateforme utile conforme au référentiel applicable ; objectif projet 1 000 × 1 400 mm ; charge ≥ 330 kg ; service opposé privilégié.</x:v>
      </x:c>
    </x:row>
    <x:row r="56" ht="42" customHeight="1">
      <x:c r="A56" s="208" t="str">
        <x:v>5.02</x:v>
      </x:c>
      <x:c r="B56" s="74" t="str">
        <x:v>Système d’entraînement, guidage, supports et mécanismes complets</x:v>
      </x:c>
      <x:c r="C56" s="83" t="str">
        <x:v>ens</x:v>
      </x:c>
      <x:c r="D56" s="83" t="n">
        <x:v>1</x:v>
      </x:c>
      <x:c r="E56" s="93"/>
      <x:c r="F56" s="98" t="str">
        <x:f>IF(OR(D56="",E56=""),"",D56*E56)</x:f>
      </x:c>
      <x:c r="G56" s="74" t="str">
        <x:v>Forfait</x:v>
      </x:c>
      <x:c r="H56" s="74" t="str">
        <x:v>Inclus à l’appareil</x:v>
      </x:c>
      <x:c r="I56" s="110" t="str">
        <x:v>Technologie et modèle déclarés dans l’offre ; absence de local machine distinct sauf variante explicitement autorisée.</x:v>
      </x:c>
    </x:row>
    <x:row r="57" ht="42" customHeight="1">
      <x:c r="A57" s="208" t="str">
        <x:v>5.03</x:v>
      </x:c>
      <x:c r="B57" s="74" t="str">
        <x:v>Plancher antidérapant, rives, main courante et éclairage de plateforme</x:v>
      </x:c>
      <x:c r="C57" s="83" t="str">
        <x:v>ens</x:v>
      </x:c>
      <x:c r="D57" s="83" t="n">
        <x:v>1</x:v>
      </x:c>
      <x:c r="E57" s="93"/>
      <x:c r="F57" s="98" t="str">
        <x:f>IF(OR(D57="",E57=""),"",D57*E57)</x:f>
      </x:c>
      <x:c r="G57" s="74" t="str">
        <x:v>Forfait</x:v>
      </x:c>
      <x:c r="H57" s="74" t="str">
        <x:v>Plateforme</x:v>
      </x:c>
      <x:c r="I57" s="110" t="str">
        <x:v>Matériaux résistants à l’humidité et à l’usage intensif.</x:v>
      </x:c>
    </x:row>
    <x:row r="58" ht="42" customHeight="1">
      <x:c r="A58" s="208" t="str">
        <x:v>5.04</x:v>
      </x:c>
      <x:c r="B58" s="74" t="str">
        <x:v>Dispositif de surcharge, arrêt précis aux paliers et nivellement</x:v>
      </x:c>
      <x:c r="C58" s="83" t="str">
        <x:v>ens</x:v>
      </x:c>
      <x:c r="D58" s="83" t="n">
        <x:v>1</x:v>
      </x:c>
      <x:c r="E58" s="93"/>
      <x:c r="F58" s="98" t="str">
        <x:f>IF(OR(D58="",E58=""),"",D58*E58)</x:f>
      </x:c>
      <x:c r="G58" s="74" t="str">
        <x:v>Forfait</x:v>
      </x:c>
      <x:c r="H58" s="74" t="str">
        <x:v>Appareil</x:v>
      </x:c>
      <x:c r="I58" s="110" t="str">
        <x:v>Réglages et essais compris.</x:v>
      </x:c>
    </x:row>
    <x:row r="59" ht="42" customHeight="1">
      <x:c r="A59" s="208" t="str">
        <x:v>5.05</x:v>
      </x:c>
      <x:c r="B59" s="74" t="str">
        <x:v>Équipements et accessoires constructeur nécessaires à l’usage extérieur et à la maintenabilité</x:v>
      </x:c>
      <x:c r="C59" s="83" t="str">
        <x:v>ens</x:v>
      </x:c>
      <x:c r="D59" s="83" t="n">
        <x:v>1</x:v>
      </x:c>
      <x:c r="E59" s="93"/>
      <x:c r="F59" s="98" t="str">
        <x:f>IF(OR(D59="",E59=""),"",D59*E59)</x:f>
      </x:c>
      <x:c r="G59" s="74" t="str">
        <x:v>Forfait</x:v>
      </x:c>
      <x:c r="H59" s="74" t="str">
        <x:v>Appareil complet</x:v>
      </x:c>
      <x:c r="I59" s="110" t="str">
        <x:v>Aucun accessoire indispensable ne peut être reporté en supplément après attribution.</x:v>
      </x:c>
    </x:row>
    <x:row r="60" ht="26" customHeight="1">
      <x:c r="A60" s="209" t="str">
        <x:v>ST-5</x:v>
      </x:c>
      <x:c r="B60" s="75" t="str">
        <x:v>SOUS-TOTAL CHAPITRE 05 – APPAREIL ÉLÉVATEUR VERTICAL PMR COMPLET</x:v>
      </x:c>
      <x:c r="C60" s="84" t="str"/>
      <x:c r="D60" s="84" t="str"/>
      <x:c r="E60" s="84" t="str"/>
      <x:c r="F60" s="100" t="n">
        <x:f>SUM(F55:F59)</x:f>
        <x:v>0</x:v>
      </x:c>
      <x:c r="G60" s="75" t="str"/>
      <x:c r="H60" s="75" t="str"/>
      <x:c r="I60" s="112" t="str"/>
    </x:row>
    <x:row r="61">
      <x:c r="A61" s="207" t="str">
        <x:v>6</x:v>
      </x:c>
      <x:c r="B61" s="73" t="str">
        <x:v>GAINE, ENVELOPPE, TOITURE ET PROTECTION EXTÉRIEURE</x:v>
      </x:c>
      <x:c r="C61" s="82" t="str"/>
      <x:c r="D61" s="82" t="str"/>
      <x:c r="E61" s="82" t="str"/>
      <x:c r="F61" s="82" t="str"/>
      <x:c r="G61" s="73" t="str"/>
      <x:c r="H61" s="73" t="str"/>
      <x:c r="I61" s="108" t="str"/>
    </x:row>
    <x:row r="62" ht="42" customHeight="1">
      <x:c r="A62" s="208" t="str">
        <x:v>6.01</x:v>
      </x:c>
      <x:c r="B62" s="74" t="str">
        <x:v>Structure et gaine fermée adaptée à l’extérieur</x:v>
      </x:c>
      <x:c r="C62" s="83" t="str">
        <x:v>ens</x:v>
      </x:c>
      <x:c r="D62" s="83" t="n">
        <x:v>1</x:v>
      </x:c>
      <x:c r="E62" s="93"/>
      <x:c r="F62" s="98" t="str">
        <x:f>IF(OR(D62="",E62=""),"",D62*E62)</x:f>
      </x:c>
      <x:c r="G62" s="74" t="str">
        <x:v>Forfait</x:v>
      </x:c>
      <x:c r="H62" s="74" t="str">
        <x:v>Hauteur selon relevé</x:v>
      </x:c>
      <x:c r="I62" s="110" t="str">
        <x:v>Inox 316L, acier galvanisé/thermolaqué ou solution équivalente justifiée.</x:v>
      </x:c>
    </x:row>
    <x:row r="63" ht="42" customHeight="1">
      <x:c r="A63" s="208" t="str">
        <x:v>6.02</x:v>
      </x:c>
      <x:c r="B63" s="74" t="str">
        <x:v>Parois pleines, vitrées ou mixtes en matériaux de sécurité</x:v>
      </x:c>
      <x:c r="C63" s="83" t="str">
        <x:v>m²</x:v>
      </x:c>
      <x:c r="D63" s="83" t="n">
        <x:v>18</x:v>
      </x:c>
      <x:c r="E63" s="93"/>
      <x:c r="F63" s="98" t="str">
        <x:f>IF(OR(D63="",E63=""),"",D63*E63)</x:f>
      </x:c>
      <x:c r="G63" s="74" t="str">
        <x:v>Métré indicatif</x:v>
      </x:c>
      <x:c r="H63" s="74" t="str">
        <x:v>Configuration proposée</x:v>
      </x:c>
      <x:c r="I63" s="110" t="str">
        <x:v>Le candidat décrit sa composition de base ; vitrage feuilleté de sécurité si vitré.</x:v>
      </x:c>
    </x:row>
    <x:row r="64" ht="42" customHeight="1">
      <x:c r="A64" s="208" t="str">
        <x:v>6.03</x:v>
      </x:c>
      <x:c r="B64" s="74" t="str">
        <x:v>Toiture aluminium ou équivalent avec pente et rejets maîtrisés</x:v>
      </x:c>
      <x:c r="C64" s="83" t="str">
        <x:v>ens</x:v>
      </x:c>
      <x:c r="D64" s="83" t="n">
        <x:v>1</x:v>
      </x:c>
      <x:c r="E64" s="93"/>
      <x:c r="F64" s="98" t="str">
        <x:f>IF(OR(D64="",E64=""),"",D64*E64)</x:f>
      </x:c>
      <x:c r="G64" s="74" t="str">
        <x:v>Forfait</x:v>
      </x:c>
      <x:c r="H64" s="74" t="str">
        <x:v>Sommet de gaine</x:v>
      </x:c>
      <x:c r="I64" s="110" t="str">
        <x:v>Gouttières, bavettes et raccords compris.</x:v>
      </x:c>
    </x:row>
    <x:row r="65" ht="42" customHeight="1">
      <x:c r="A65" s="208" t="str">
        <x:v>6.04</x:v>
      </x:c>
      <x:c r="B65" s="74" t="str">
        <x:v>Traitement anticorrosion, thermolaquage et finition RAL</x:v>
      </x:c>
      <x:c r="C65" s="83" t="str">
        <x:v>ens</x:v>
      </x:c>
      <x:c r="D65" s="83" t="n">
        <x:v>1</x:v>
      </x:c>
      <x:c r="E65" s="93"/>
      <x:c r="F65" s="98" t="str">
        <x:f>IF(OR(D65="",E65=""),"",D65*E65)</x:f>
      </x:c>
      <x:c r="G65" s="74" t="str">
        <x:v>Forfait</x:v>
      </x:c>
      <x:c r="H65" s="74" t="str">
        <x:v>Ensemble visible</x:v>
      </x:c>
      <x:c r="I65" s="110" t="str">
        <x:v>Teinte définitive soumise au visa ; retouches durables comprises.</x:v>
      </x:c>
    </x:row>
    <x:row r="66" ht="42" customHeight="1">
      <x:c r="A66" s="208" t="str">
        <x:v>6.05</x:v>
      </x:c>
      <x:c r="B66" s="74" t="str">
        <x:v>Protection antigel, chauffage d’armoire ou dispositif équivalent</x:v>
      </x:c>
      <x:c r="C66" s="83" t="str">
        <x:v>ens</x:v>
      </x:c>
      <x:c r="D66" s="83" t="n">
        <x:v>1</x:v>
      </x:c>
      <x:c r="E66" s="93"/>
      <x:c r="F66" s="98" t="str">
        <x:f>IF(OR(D66="",E66=""),"",D66*E66)</x:f>
      </x:c>
      <x:c r="G66" s="74" t="str">
        <x:v>Forfait</x:v>
      </x:c>
      <x:c r="H66" s="74" t="str">
        <x:v>Organes sensibles</x:v>
      </x:c>
      <x:c r="I66" s="110" t="str">
        <x:v>Selon plage climatique déclarée du fabricant.</x:v>
      </x:c>
    </x:row>
    <x:row r="67" ht="42" customHeight="1">
      <x:c r="A67" s="208" t="str">
        <x:v>6.06</x:v>
      </x:c>
      <x:c r="B67" s="74" t="str">
        <x:v>Joints, mastics, bavettes et étanchéités périphériques</x:v>
      </x:c>
      <x:c r="C67" s="83" t="str">
        <x:v>ens</x:v>
      </x:c>
      <x:c r="D67" s="83" t="n">
        <x:v>1</x:v>
      </x:c>
      <x:c r="E67" s="93"/>
      <x:c r="F67" s="98" t="str">
        <x:f>IF(OR(D67="",E67=""),"",D67*E67)</x:f>
      </x:c>
      <x:c r="G67" s="74" t="str">
        <x:v>Forfait</x:v>
      </x:c>
      <x:c r="H67" s="74" t="str">
        <x:v>Gaine, portes et supports</x:v>
      </x:c>
      <x:c r="I67" s="110" t="str">
        <x:v>Produits extérieurs résistants aux UV, à l’eau et au gel.</x:v>
      </x:c>
    </x:row>
    <x:row r="68" ht="26" customHeight="1">
      <x:c r="A68" s="209" t="str">
        <x:v>ST-6</x:v>
      </x:c>
      <x:c r="B68" s="75" t="str">
        <x:v>SOUS-TOTAL CHAPITRE 06 – GAINE, ENVELOPPE, TOITURE ET PROTECTION EXTÉRIEURE</x:v>
      </x:c>
      <x:c r="C68" s="84" t="str"/>
      <x:c r="D68" s="84" t="str"/>
      <x:c r="E68" s="84" t="str"/>
      <x:c r="F68" s="100" t="n">
        <x:f>SUM(F62:F67)</x:f>
        <x:v>0</x:v>
      </x:c>
      <x:c r="G68" s="75" t="str"/>
      <x:c r="H68" s="75" t="str"/>
      <x:c r="I68" s="112" t="str"/>
    </x:row>
    <x:row r="69">
      <x:c r="A69" s="207" t="str">
        <x:v>7</x:v>
      </x:c>
      <x:c r="B69" s="73" t="str">
        <x:v>PORTES, PORTILLONS, SEUILS ET ACCÈS AUX DEUX PALIERS</x:v>
      </x:c>
      <x:c r="C69" s="82" t="str"/>
      <x:c r="D69" s="82" t="str"/>
      <x:c r="E69" s="82" t="str"/>
      <x:c r="F69" s="82" t="str"/>
      <x:c r="G69" s="73" t="str"/>
      <x:c r="H69" s="73" t="str"/>
      <x:c r="I69" s="108" t="str"/>
    </x:row>
    <x:row r="70" ht="42" customHeight="1">
      <x:c r="A70" s="208" t="str">
        <x:v>7.01</x:v>
      </x:c>
      <x:c r="B70" s="74" t="str">
        <x:v>Porte ou portillon sécurisé au niveau bas</x:v>
      </x:c>
      <x:c r="C70" s="83" t="str">
        <x:v>u</x:v>
      </x:c>
      <x:c r="D70" s="83" t="n">
        <x:v>1</x:v>
      </x:c>
      <x:c r="E70" s="93"/>
      <x:c r="F70" s="98" t="str">
        <x:f>IF(OR(D70="",E70=""),"",D70*E70)</x:f>
      </x:c>
      <x:c r="G70" s="74" t="str">
        <x:v>Comptage</x:v>
      </x:c>
      <x:c r="H70" s="74" t="str">
        <x:v>Parking</x:v>
      </x:c>
      <x:c r="I70" s="110" t="str">
        <x:v>Passage nominal et passage utile conformes ; verrouillage et sécurité intégrés.</x:v>
      </x:c>
    </x:row>
    <x:row r="71" ht="42" customHeight="1">
      <x:c r="A71" s="208" t="str">
        <x:v>7.02</x:v>
      </x:c>
      <x:c r="B71" s="74" t="str">
        <x:v>Porte ou portillon sécurisé au niveau haut</x:v>
      </x:c>
      <x:c r="C71" s="83" t="str">
        <x:v>u</x:v>
      </x:c>
      <x:c r="D71" s="83" t="n">
        <x:v>1</x:v>
      </x:c>
      <x:c r="E71" s="93"/>
      <x:c r="F71" s="98" t="str">
        <x:f>IF(OR(D71="",E71=""),"",D71*E71)</x:f>
      </x:c>
      <x:c r="G71" s="74" t="str">
        <x:v>Comptage</x:v>
      </x:c>
      <x:c r="H71" s="74" t="str">
        <x:v>Palier agents</x:v>
      </x:c>
      <x:c r="I71" s="110" t="str">
        <x:v>Configuration opposée privilégiée.</x:v>
      </x:c>
    </x:row>
    <x:row r="72" ht="42" customHeight="1">
      <x:c r="A72" s="208" t="str">
        <x:v>7.03</x:v>
      </x:c>
      <x:c r="B72" s="74" t="str">
        <x:v>Verrouillages, contacts de position et dispositifs anti-pincement</x:v>
      </x:c>
      <x:c r="C72" s="83" t="str">
        <x:v>ens</x:v>
      </x:c>
      <x:c r="D72" s="83" t="n">
        <x:v>1</x:v>
      </x:c>
      <x:c r="E72" s="93"/>
      <x:c r="F72" s="98" t="str">
        <x:f>IF(OR(D72="",E72=""),"",D72*E72)</x:f>
      </x:c>
      <x:c r="G72" s="74" t="str">
        <x:v>Forfait</x:v>
      </x:c>
      <x:c r="H72" s="74" t="str">
        <x:v>Deux accès</x:v>
      </x:c>
      <x:c r="I72" s="110" t="str">
        <x:v>Raccordement et essais compris.</x:v>
      </x:c>
    </x:row>
    <x:row r="73" ht="42" customHeight="1">
      <x:c r="A73" s="208" t="str">
        <x:v>7.04</x:v>
      </x:c>
      <x:c r="B73" s="74" t="str">
        <x:v>Déverrouillage de secours et clés/outillage associés</x:v>
      </x:c>
      <x:c r="C73" s="83" t="str">
        <x:v>ens</x:v>
      </x:c>
      <x:c r="D73" s="83" t="n">
        <x:v>1</x:v>
      </x:c>
      <x:c r="E73" s="93"/>
      <x:c r="F73" s="98" t="str">
        <x:f>IF(OR(D73="",E73=""),"",D73*E73)</x:f>
      </x:c>
      <x:c r="G73" s="74" t="str">
        <x:v>Forfait</x:v>
      </x:c>
      <x:c r="H73" s="74" t="str">
        <x:v>Personnel habilité</x:v>
      </x:c>
      <x:c r="I73" s="110" t="str">
        <x:v>Coffret repéré compris.</x:v>
      </x:c>
    </x:row>
    <x:row r="74" ht="42" customHeight="1">
      <x:c r="A74" s="208" t="str">
        <x:v>7.05</x:v>
      </x:c>
      <x:c r="B74" s="74" t="str">
        <x:v>Marquage visuel des parties vitrées et signalétique propre à l’appareil</x:v>
      </x:c>
      <x:c r="C74" s="83" t="str">
        <x:v>ens</x:v>
      </x:c>
      <x:c r="D74" s="83" t="n">
        <x:v>1</x:v>
      </x:c>
      <x:c r="E74" s="93"/>
      <x:c r="F74" s="98" t="str">
        <x:f>IF(OR(D74="",E74=""),"",D74*E74)</x:f>
      </x:c>
      <x:c r="G74" s="74" t="str">
        <x:v>Forfait</x:v>
      </x:c>
      <x:c r="H74" s="74" t="str">
        <x:v>Deux paliers</x:v>
      </x:c>
      <x:c r="I74" s="110" t="str">
        <x:v>Contraste, lisibilité et durabilité extérieure.</x:v>
      </x:c>
    </x:row>
    <x:row r="75" ht="26" customHeight="1">
      <x:c r="A75" s="209" t="str">
        <x:v>ST-7</x:v>
      </x:c>
      <x:c r="B75" s="75" t="str">
        <x:v>SOUS-TOTAL CHAPITRE 07 – PORTES, PORTILLONS, SEUILS ET ACCÈS AUX DEUX PALIERS</x:v>
      </x:c>
      <x:c r="C75" s="84" t="str"/>
      <x:c r="D75" s="84" t="str"/>
      <x:c r="E75" s="84" t="str"/>
      <x:c r="F75" s="100" t="n">
        <x:f>SUM(F70:F74)</x:f>
        <x:v>0</x:v>
      </x:c>
      <x:c r="G75" s="75" t="str"/>
      <x:c r="H75" s="75" t="str"/>
      <x:c r="I75" s="112" t="str"/>
    </x:row>
    <x:row r="76">
      <x:c r="A76" s="207" t="str">
        <x:v>8</x:v>
      </x:c>
      <x:c r="B76" s="73" t="str">
        <x:v>COMMANDES, ACCESSIBILITÉ ET INFORMATION DE L’USAGER</x:v>
      </x:c>
      <x:c r="C76" s="82" t="str"/>
      <x:c r="D76" s="82" t="str"/>
      <x:c r="E76" s="82" t="str"/>
      <x:c r="F76" s="82" t="str"/>
      <x:c r="G76" s="73" t="str"/>
      <x:c r="H76" s="73" t="str"/>
      <x:c r="I76" s="108" t="str"/>
    </x:row>
    <x:row r="77" ht="42" customHeight="1">
      <x:c r="A77" s="208" t="str">
        <x:v>8.01</x:v>
      </x:c>
      <x:c r="B77" s="74" t="str">
        <x:v>Boîte d’appel accessible au niveau bas</x:v>
      </x:c>
      <x:c r="C77" s="83" t="str">
        <x:v>u</x:v>
      </x:c>
      <x:c r="D77" s="83" t="n">
        <x:v>1</x:v>
      </x:c>
      <x:c r="E77" s="93"/>
      <x:c r="F77" s="98" t="str">
        <x:f>IF(OR(D77="",E77=""),"",D77*E77)</x:f>
      </x:c>
      <x:c r="G77" s="74" t="str">
        <x:v>Comptage</x:v>
      </x:c>
      <x:c r="H77" s="74" t="str">
        <x:v>Parking</x:v>
      </x:c>
      <x:c r="I77" s="110" t="str">
        <x:v>Commande, retour d’état et contraste compris.</x:v>
      </x:c>
    </x:row>
    <x:row r="78" ht="42" customHeight="1">
      <x:c r="A78" s="208" t="str">
        <x:v>8.02</x:v>
      </x:c>
      <x:c r="B78" s="74" t="str">
        <x:v>Boîte d’appel accessible au niveau haut</x:v>
      </x:c>
      <x:c r="C78" s="83" t="str">
        <x:v>u</x:v>
      </x:c>
      <x:c r="D78" s="83" t="n">
        <x:v>1</x:v>
      </x:c>
      <x:c r="E78" s="93"/>
      <x:c r="F78" s="98" t="str">
        <x:f>IF(OR(D78="",E78=""),"",D78*E78)</x:f>
      </x:c>
      <x:c r="G78" s="74" t="str">
        <x:v>Comptage</x:v>
      </x:c>
      <x:c r="H78" s="74" t="str">
        <x:v>Palier agents</x:v>
      </x:c>
      <x:c r="I78" s="110" t="str">
        <x:v>Hors débattement de porte.</x:v>
      </x:c>
    </x:row>
    <x:row r="79" ht="42" customHeight="1">
      <x:c r="A79" s="208" t="str">
        <x:v>8.03</x:v>
      </x:c>
      <x:c r="B79" s="74" t="str">
        <x:v>Commandes accessibles sur la plateforme</x:v>
      </x:c>
      <x:c r="C79" s="83" t="str">
        <x:v>ens</x:v>
      </x:c>
      <x:c r="D79" s="83" t="n">
        <x:v>1</x:v>
      </x:c>
      <x:c r="E79" s="93"/>
      <x:c r="F79" s="98" t="str">
        <x:f>IF(OR(D79="",E79=""),"",D79*E79)</x:f>
      </x:c>
      <x:c r="G79" s="74" t="str">
        <x:v>Forfait</x:v>
      </x:c>
      <x:c r="H79" s="74" t="str">
        <x:v>Plateforme</x:v>
      </x:c>
      <x:c r="I79" s="110" t="str">
        <x:v>Boutons, arrêt d’urgence, niveaux et signalisation.</x:v>
      </x:c>
    </x:row>
    <x:row r="80" ht="42" customHeight="1">
      <x:c r="A80" s="208" t="str">
        <x:v>8.04</x:v>
      </x:c>
      <x:c r="B80" s="74" t="str">
        <x:v>Signalisation sonore, visuelle et tactile de fonctionnement</x:v>
      </x:c>
      <x:c r="C80" s="83" t="str">
        <x:v>ens</x:v>
      </x:c>
      <x:c r="D80" s="83" t="n">
        <x:v>1</x:v>
      </x:c>
      <x:c r="E80" s="93"/>
      <x:c r="F80" s="98" t="str">
        <x:f>IF(OR(D80="",E80=""),"",D80*E80)</x:f>
      </x:c>
      <x:c r="G80" s="74" t="str">
        <x:v>Forfait</x:v>
      </x:c>
      <x:c r="H80" s="74" t="str">
        <x:v>Appareil et paliers</x:v>
      </x:c>
      <x:c r="I80" s="110" t="str">
        <x:v>Prise en compte, mouvement, arrivée et défaut.</x:v>
      </x:c>
    </x:row>
    <x:row r="81" ht="42" customHeight="1">
      <x:c r="A81" s="208" t="str">
        <x:v>8.05</x:v>
      </x:c>
      <x:c r="B81" s="74" t="str">
        <x:v>Consignes, pictogrammes, charge nominale et plaques réglementaires</x:v>
      </x:c>
      <x:c r="C81" s="83" t="str">
        <x:v>ens</x:v>
      </x:c>
      <x:c r="D81" s="83" t="n">
        <x:v>1</x:v>
      </x:c>
      <x:c r="E81" s="93"/>
      <x:c r="F81" s="98" t="str">
        <x:f>IF(OR(D81="",E81=""),"",D81*E81)</x:f>
      </x:c>
      <x:c r="G81" s="74" t="str">
        <x:v>Forfait</x:v>
      </x:c>
      <x:c r="H81" s="74" t="str">
        <x:v>Appareil complet</x:v>
      </x:c>
      <x:c r="I81" s="110" t="str">
        <x:v>En français, durables et lisibles.</x:v>
      </x:c>
    </x:row>
    <x:row r="82" ht="42" customHeight="1">
      <x:c r="A82" s="208" t="str">
        <x:v>8.06</x:v>
      </x:c>
      <x:c r="B82" s="74" t="str">
        <x:v>Dispositif d’appel accessible au personnel lorsque l’appareil n’est pas libre d’accès</x:v>
      </x:c>
      <x:c r="C82" s="83" t="str">
        <x:v>ens</x:v>
      </x:c>
      <x:c r="D82" s="83" t="n">
        <x:v>1</x:v>
      </x:c>
      <x:c r="E82" s="93"/>
      <x:c r="F82" s="98" t="str">
        <x:f>IF(OR(D82="",E82=""),"",D82*E82)</x:f>
      </x:c>
      <x:c r="G82" s="74" t="str">
        <x:v>Forfait</x:v>
      </x:c>
      <x:c r="H82" s="74" t="str">
        <x:v>Niveaux concernés</x:v>
      </x:c>
      <x:c r="I82" s="110" t="str">
        <x:v>Repérable, contrasté, avec information de prise en compte.</x:v>
      </x:c>
    </x:row>
    <x:row r="83" ht="26" customHeight="1">
      <x:c r="A83" s="209" t="str">
        <x:v>ST-8</x:v>
      </x:c>
      <x:c r="B83" s="75" t="str">
        <x:v>SOUS-TOTAL CHAPITRE 08 – COMMANDES, ACCESSIBILITÉ ET INFORMATION DE L’USAGER</x:v>
      </x:c>
      <x:c r="C83" s="84" t="str"/>
      <x:c r="D83" s="84" t="str"/>
      <x:c r="E83" s="84" t="str"/>
      <x:c r="F83" s="100" t="n">
        <x:f>SUM(F77:F82)</x:f>
        <x:v>0</x:v>
      </x:c>
      <x:c r="G83" s="75" t="str"/>
      <x:c r="H83" s="75" t="str"/>
      <x:c r="I83" s="112" t="str"/>
    </x:row>
    <x:row r="84">
      <x:c r="A84" s="207" t="str">
        <x:v>9</x:v>
      </x:c>
      <x:c r="B84" s="73" t="str">
        <x:v>SÉCURITÉS, SECOURS ET DÉGAGEMENT DES PERSONNES</x:v>
      </x:c>
      <x:c r="C84" s="82" t="str"/>
      <x:c r="D84" s="82" t="str"/>
      <x:c r="E84" s="82" t="str"/>
      <x:c r="F84" s="82" t="str"/>
      <x:c r="G84" s="73" t="str"/>
      <x:c r="H84" s="73" t="str"/>
      <x:c r="I84" s="108" t="str"/>
    </x:row>
    <x:row r="85" ht="42" customHeight="1">
      <x:c r="A85" s="208" t="str">
        <x:v>9.01</x:v>
      </x:c>
      <x:c r="B85" s="74" t="str">
        <x:v>Protections anti-écrasement, anti-cisaillement et anti-coincement</x:v>
      </x:c>
      <x:c r="C85" s="83" t="str">
        <x:v>ens</x:v>
      </x:c>
      <x:c r="D85" s="83" t="n">
        <x:v>1</x:v>
      </x:c>
      <x:c r="E85" s="93"/>
      <x:c r="F85" s="98" t="str">
        <x:f>IF(OR(D85="",E85=""),"",D85*E85)</x:f>
      </x:c>
      <x:c r="G85" s="74" t="str">
        <x:v>Forfait</x:v>
      </x:c>
      <x:c r="H85" s="74" t="str">
        <x:v>Appareil complet</x:v>
      </x:c>
      <x:c r="I85" s="110" t="str">
        <x:v>Bords sensibles, obstacles et accès sous plateforme compris.</x:v>
      </x:c>
    </x:row>
    <x:row r="86" ht="42" customHeight="1">
      <x:c r="A86" s="208" t="str">
        <x:v>9.02</x:v>
      </x:c>
      <x:c r="B86" s="74" t="str">
        <x:v>Arrêt d’urgence, contrôle de surcharge et limitation des mouvements</x:v>
      </x:c>
      <x:c r="C86" s="83" t="str">
        <x:v>ens</x:v>
      </x:c>
      <x:c r="D86" s="83" t="n">
        <x:v>1</x:v>
      </x:c>
      <x:c r="E86" s="93"/>
      <x:c r="F86" s="98" t="str">
        <x:f>IF(OR(D86="",E86=""),"",D86*E86)</x:f>
      </x:c>
      <x:c r="G86" s="74" t="str">
        <x:v>Forfait</x:v>
      </x:c>
      <x:c r="H86" s="74" t="str">
        <x:v>Plateforme</x:v>
      </x:c>
      <x:c r="I86" s="110" t="str">
        <x:v>Réarmement sécurisé compris.</x:v>
      </x:c>
    </x:row>
    <x:row r="87" ht="42" customHeight="1">
      <x:c r="A87" s="208" t="str">
        <x:v>9.03</x:v>
      </x:c>
      <x:c r="B87" s="74" t="str">
        <x:v>Batteries, chargeur et retour/descente de secours</x:v>
      </x:c>
      <x:c r="C87" s="83" t="str">
        <x:v>ens</x:v>
      </x:c>
      <x:c r="D87" s="83" t="n">
        <x:v>1</x:v>
      </x:c>
      <x:c r="E87" s="93"/>
      <x:c r="F87" s="98" t="str">
        <x:f>IF(OR(D87="",E87=""),"",D87*E87)</x:f>
      </x:c>
      <x:c r="G87" s="74" t="str">
        <x:v>Forfait</x:v>
      </x:c>
      <x:c r="H87" s="74" t="str">
        <x:v>Coupure d’alimentation</x:v>
      </x:c>
      <x:c r="I87" s="110" t="str">
        <x:v>Autonomie et contrôle de disponibilité compris.</x:v>
      </x:c>
    </x:row>
    <x:row r="88" ht="42" customHeight="1">
      <x:c r="A88" s="208" t="str">
        <x:v>9.04</x:v>
      </x:c>
      <x:c r="B88" s="74" t="str">
        <x:v>Dispositif de manœuvre manuelle ou dégagement</x:v>
      </x:c>
      <x:c r="C88" s="83" t="str">
        <x:v>ens</x:v>
      </x:c>
      <x:c r="D88" s="83" t="n">
        <x:v>1</x:v>
      </x:c>
      <x:c r="E88" s="93"/>
      <x:c r="F88" s="98" t="str">
        <x:f>IF(OR(D88="",E88=""),"",D88*E88)</x:f>
      </x:c>
      <x:c r="G88" s="74" t="str">
        <x:v>Forfait</x:v>
      </x:c>
      <x:c r="H88" s="74" t="str">
        <x:v>Personnel formé</x:v>
      </x:c>
      <x:c r="I88" s="110" t="str">
        <x:v>Procédure, clés et outillage compris.</x:v>
      </x:c>
    </x:row>
    <x:row r="89" ht="42" customHeight="1">
      <x:c r="A89" s="208" t="str">
        <x:v>9.05</x:v>
      </x:c>
      <x:c r="B89" s="74" t="str">
        <x:v>Essais de tous les dispositifs de sécurité et procès-verbal</x:v>
      </x:c>
      <x:c r="C89" s="83" t="str">
        <x:v>ens</x:v>
      </x:c>
      <x:c r="D89" s="83" t="n">
        <x:v>1</x:v>
      </x:c>
      <x:c r="E89" s="93"/>
      <x:c r="F89" s="98" t="str">
        <x:f>IF(OR(D89="",E89=""),"",D89*E89)</x:f>
      </x:c>
      <x:c r="G89" s="74" t="str">
        <x:v>Forfait</x:v>
      </x:c>
      <x:c r="H89" s="74" t="str">
        <x:v>Avant mise en service</x:v>
      </x:c>
      <x:c r="I89" s="110" t="str">
        <x:v>Contre-essais après réglage compris.</x:v>
      </x:c>
    </x:row>
    <x:row r="90" ht="26" customHeight="1">
      <x:c r="A90" s="209" t="str">
        <x:v>ST-9</x:v>
      </x:c>
      <x:c r="B90" s="75" t="str">
        <x:v>SOUS-TOTAL CHAPITRE 09 – SÉCURITÉS, SECOURS ET DÉGAGEMENT DES PERSONNES</x:v>
      </x:c>
      <x:c r="C90" s="84" t="str"/>
      <x:c r="D90" s="84" t="str"/>
      <x:c r="E90" s="84" t="str"/>
      <x:c r="F90" s="100" t="n">
        <x:f>SUM(F85:F89)</x:f>
        <x:v>0</x:v>
      </x:c>
      <x:c r="G90" s="75" t="str"/>
      <x:c r="H90" s="75" t="str"/>
      <x:c r="I90" s="112" t="str"/>
    </x:row>
    <x:row r="91">
      <x:c r="A91" s="207" t="str">
        <x:v>10</x:v>
      </x:c>
      <x:c r="B91" s="73" t="str">
        <x:v>TÉLÉALARME, GSM, INTERPHONIE ET APPEL DE SERVICE</x:v>
      </x:c>
      <x:c r="C91" s="82" t="str"/>
      <x:c r="D91" s="82" t="str"/>
      <x:c r="E91" s="82" t="str"/>
      <x:c r="F91" s="82" t="str"/>
      <x:c r="G91" s="73" t="str"/>
      <x:c r="H91" s="73" t="str"/>
      <x:c r="I91" s="108" t="str"/>
    </x:row>
    <x:row r="92" ht="42" customHeight="1">
      <x:c r="A92" s="208" t="str">
        <x:v>10.01</x:v>
      </x:c>
      <x:c r="B92" s="74" t="str">
        <x:v>Téléalarme bidirectionnelle complète</x:v>
      </x:c>
      <x:c r="C92" s="83" t="str">
        <x:v>u</x:v>
      </x:c>
      <x:c r="D92" s="83" t="n">
        <x:v>1</x:v>
      </x:c>
      <x:c r="E92" s="93"/>
      <x:c r="F92" s="98" t="str">
        <x:f>IF(OR(D92="",E92=""),"",D92*E92)</x:f>
      </x:c>
      <x:c r="G92" s="74" t="str">
        <x:v>Comptage</x:v>
      </x:c>
      <x:c r="H92" s="74" t="str">
        <x:v>Plateforme</x:v>
      </x:c>
      <x:c r="I92" s="110" t="str">
        <x:v>Microphone, haut-parleur, bouton et retour de communication.</x:v>
      </x:c>
    </x:row>
    <x:row r="93" ht="42" customHeight="1">
      <x:c r="A93" s="208" t="str">
        <x:v>10.02</x:v>
      </x:c>
      <x:c r="B93" s="74" t="str">
        <x:v>Module GSM/4G, antenne et batterie de secours</x:v>
      </x:c>
      <x:c r="C93" s="83" t="str">
        <x:v>u</x:v>
      </x:c>
      <x:c r="D93" s="83" t="n">
        <x:v>1</x:v>
      </x:c>
      <x:c r="E93" s="93"/>
      <x:c r="F93" s="98" t="str">
        <x:f>IF(OR(D93="",E93=""),"",D93*E93)</x:f>
      </x:c>
      <x:c r="G93" s="74" t="str">
        <x:v>Comptage</x:v>
      </x:c>
      <x:c r="H93" s="74" t="str">
        <x:v>Téléalarme</x:v>
      </x:c>
      <x:c r="I93" s="110" t="str">
        <x:v>Couverture à vérifier avant réception.</x:v>
      </x:c>
    </x:row>
    <x:row r="94" ht="42" customHeight="1">
      <x:c r="A94" s="208" t="str">
        <x:v>10.03</x:v>
      </x:c>
      <x:c r="B94" s="74" t="str">
        <x:v>Abonnement téléalarme / carte SIM pour douze mois</x:v>
      </x:c>
      <x:c r="C94" s="83" t="str">
        <x:v>mois</x:v>
      </x:c>
      <x:c r="D94" s="83" t="n">
        <x:v>12</x:v>
      </x:c>
      <x:c r="E94" s="93"/>
      <x:c r="F94" s="98" t="str">
        <x:f>IF(OR(D94="",E94=""),"",D94*E94)</x:f>
      </x:c>
      <x:c r="G94" s="74" t="str">
        <x:v>Durée</x:v>
      </x:c>
      <x:c r="H94" s="74" t="str">
        <x:v>Première année</x:v>
      </x:c>
      <x:c r="I94" s="110" t="str">
        <x:v>Tous frais d’activation compris.</x:v>
      </x:c>
    </x:row>
    <x:row r="95" ht="42" customHeight="1">
      <x:c r="A95" s="208" t="str">
        <x:v>10.04</x:v>
      </x:c>
      <x:c r="B95" s="74" t="str">
        <x:v>Dispositif d’appel du personnel aux deux paliers</x:v>
      </x:c>
      <x:c r="C95" s="83" t="str">
        <x:v>ens</x:v>
      </x:c>
      <x:c r="D95" s="83" t="n">
        <x:v>1</x:v>
      </x:c>
      <x:c r="E95" s="93"/>
      <x:c r="F95" s="98" t="str">
        <x:f>IF(OR(D95="",E95=""),"",D95*E95)</x:f>
      </x:c>
      <x:c r="G95" s="74" t="str">
        <x:v>Forfait</x:v>
      </x:c>
      <x:c r="H95" s="74" t="str">
        <x:v>Si appareil non libre d’accès</x:v>
      </x:c>
      <x:c r="I95" s="110" t="str">
        <x:v>Coordination avec le lot n° 03.</x:v>
      </x:c>
    </x:row>
    <x:row r="96" ht="42" customHeight="1">
      <x:c r="A96" s="208" t="str">
        <x:v>10.05</x:v>
      </x:c>
      <x:c r="B96" s="74" t="str">
        <x:v>Essai de communication, transfert et procédure d’alerte</x:v>
      </x:c>
      <x:c r="C96" s="83" t="str">
        <x:v>ens</x:v>
      </x:c>
      <x:c r="D96" s="83" t="n">
        <x:v>1</x:v>
      </x:c>
      <x:c r="E96" s="93"/>
      <x:c r="F96" s="98" t="str">
        <x:f>IF(OR(D96="",E96=""),"",D96*E96)</x:f>
      </x:c>
      <x:c r="G96" s="74" t="str">
        <x:v>Forfait</x:v>
      </x:c>
      <x:c r="H96" s="74" t="str">
        <x:v>Avec destinataire validé</x:v>
      </x:c>
      <x:c r="I96" s="110" t="str">
        <x:v>Compte rendu et contacts compris.</x:v>
      </x:c>
    </x:row>
    <x:row r="97" ht="26" customHeight="1">
      <x:c r="A97" s="209" t="str">
        <x:v>ST-10</x:v>
      </x:c>
      <x:c r="B97" s="75" t="str">
        <x:v>SOUS-TOTAL CHAPITRE 10 – TÉLÉALARME, GSM, INTERPHONIE ET APPEL DE SERVICE</x:v>
      </x:c>
      <x:c r="C97" s="84" t="str"/>
      <x:c r="D97" s="84" t="str"/>
      <x:c r="E97" s="84" t="str"/>
      <x:c r="F97" s="100" t="n">
        <x:f>SUM(F92:F96)</x:f>
        <x:v>0</x:v>
      </x:c>
      <x:c r="G97" s="75" t="str"/>
      <x:c r="H97" s="75" t="str"/>
      <x:c r="I97" s="112" t="str"/>
    </x:row>
    <x:row r="98">
      <x:c r="A98" s="207" t="str">
        <x:v>11</x:v>
      </x:c>
      <x:c r="B98" s="73" t="str">
        <x:v>ÉLECTRICITÉ INTERNE ET RACCORDEMENT TERMINAL</x:v>
      </x:c>
      <x:c r="C98" s="82" t="str"/>
      <x:c r="D98" s="82" t="str"/>
      <x:c r="E98" s="82" t="str"/>
      <x:c r="F98" s="82" t="str"/>
      <x:c r="G98" s="73" t="str"/>
      <x:c r="H98" s="73" t="str"/>
      <x:c r="I98" s="108" t="str"/>
    </x:row>
    <x:row r="99" ht="42" customHeight="1">
      <x:c r="A99" s="208" t="str">
        <x:v>11.01</x:v>
      </x:c>
      <x:c r="B99" s="74" t="str">
        <x:v>Raccordement terminal depuis l’attente du lot n° 03</x:v>
      </x:c>
      <x:c r="C99" s="83" t="str">
        <x:v>ens</x:v>
      </x:c>
      <x:c r="D99" s="83" t="n">
        <x:v>1</x:v>
      </x:c>
      <x:c r="E99" s="93"/>
      <x:c r="F99" s="98" t="str">
        <x:f>IF(OR(D99="",E99=""),"",D99*E99)</x:f>
      </x:c>
      <x:c r="G99" s="74" t="str">
        <x:v>Forfait</x:v>
      </x:c>
      <x:c r="H99" s="74" t="str">
        <x:v>Point de livraison validé</x:v>
      </x:c>
      <x:c r="I99" s="110" t="str">
        <x:v>Câble, protection mécanique, presse-étoupes et repérage compris.</x:v>
      </x:c>
    </x:row>
    <x:row r="100" ht="42" customHeight="1">
      <x:c r="A100" s="208" t="str">
        <x:v>11.02</x:v>
      </x:c>
      <x:c r="B100" s="74" t="str">
        <x:v>Organe de coupure locale verrouillable et repéré</x:v>
      </x:c>
      <x:c r="C100" s="83" t="str">
        <x:v>u</x:v>
      </x:c>
      <x:c r="D100" s="83" t="n">
        <x:v>1</x:v>
      </x:c>
      <x:c r="E100" s="93"/>
      <x:c r="F100" s="98" t="str">
        <x:f>IF(OR(D100="",E100=""),"",D100*E100)</x:f>
      </x:c>
      <x:c r="G100" s="74" t="str">
        <x:v>Comptage</x:v>
      </x:c>
      <x:c r="H100" s="74" t="str">
        <x:v>À proximité de l’appareil</x:v>
      </x:c>
      <x:c r="I100" s="110" t="str">
        <x:v>Accessible aux personnes habilitées.</x:v>
      </x:c>
    </x:row>
    <x:row r="101" ht="42" customHeight="1">
      <x:c r="A101" s="208" t="str">
        <x:v>11.03</x:v>
      </x:c>
      <x:c r="B101" s="74" t="str">
        <x:v>Armoire de commande, câblages internes et protections constructeur</x:v>
      </x:c>
      <x:c r="C101" s="83" t="str">
        <x:v>ens</x:v>
      </x:c>
      <x:c r="D101" s="83" t="n">
        <x:v>1</x:v>
      </x:c>
      <x:c r="E101" s="93"/>
      <x:c r="F101" s="98" t="str">
        <x:f>IF(OR(D101="",E101=""),"",D101*E101)</x:f>
      </x:c>
      <x:c r="G101" s="74" t="str">
        <x:v>Forfait</x:v>
      </x:c>
      <x:c r="H101" s="74" t="str">
        <x:v>Appareil complet</x:v>
      </x:c>
      <x:c r="I101" s="110" t="str">
        <x:v>Y compris chauffage/ventilation d’armoire si nécessaire.</x:v>
      </x:c>
    </x:row>
    <x:row r="102" ht="42" customHeight="1">
      <x:c r="A102" s="208" t="str">
        <x:v>11.04</x:v>
      </x:c>
      <x:c r="B102" s="74" t="str">
        <x:v>Mise à la terre, équipotentialité et mesures électriques</x:v>
      </x:c>
      <x:c r="C102" s="83" t="str">
        <x:v>ens</x:v>
      </x:c>
      <x:c r="D102" s="83" t="n">
        <x:v>1</x:v>
      </x:c>
      <x:c r="E102" s="93"/>
      <x:c r="F102" s="98" t="str">
        <x:f>IF(OR(D102="",E102=""),"",D102*E102)</x:f>
      </x:c>
      <x:c r="G102" s="74" t="str">
        <x:v>Forfait</x:v>
      </x:c>
      <x:c r="H102" s="74" t="str">
        <x:v>Appareil et structure</x:v>
      </x:c>
      <x:c r="I102" s="110" t="str">
        <x:v>Rapport de mesures compris.</x:v>
      </x:c>
    </x:row>
    <x:row r="103" ht="42" customHeight="1">
      <x:c r="A103" s="208" t="str">
        <x:v>11.05</x:v>
      </x:c>
      <x:c r="B103" s="74" t="str">
        <x:v>Essais de coupure, redémarrage et comportement en défaut</x:v>
      </x:c>
      <x:c r="C103" s="83" t="str">
        <x:v>ens</x:v>
      </x:c>
      <x:c r="D103" s="83" t="n">
        <x:v>1</x:v>
      </x:c>
      <x:c r="E103" s="93"/>
      <x:c r="F103" s="98" t="str">
        <x:f>IF(OR(D103="",E103=""),"",D103*E103)</x:f>
      </x:c>
      <x:c r="G103" s="74" t="str">
        <x:v>Forfait</x:v>
      </x:c>
      <x:c r="H103" s="74" t="str">
        <x:v>Avant réception</x:v>
      </x:c>
      <x:c r="I103" s="110" t="str">
        <x:v>Procédures consignées au DOE.</x:v>
      </x:c>
    </x:row>
    <x:row r="104" ht="26" customHeight="1">
      <x:c r="A104" s="209" t="str">
        <x:v>ST-11</x:v>
      </x:c>
      <x:c r="B104" s="75" t="str">
        <x:v>SOUS-TOTAL CHAPITRE 11 – ÉLECTRICITÉ INTERNE ET RACCORDEMENT TERMINAL</x:v>
      </x:c>
      <x:c r="C104" s="84" t="str"/>
      <x:c r="D104" s="84" t="str"/>
      <x:c r="E104" s="84" t="str"/>
      <x:c r="F104" s="100" t="n">
        <x:f>SUM(F99:F103)</x:f>
        <x:v>0</x:v>
      </x:c>
      <x:c r="G104" s="75" t="str"/>
      <x:c r="H104" s="75" t="str"/>
      <x:c r="I104" s="112" t="str"/>
    </x:row>
    <x:row r="105">
      <x:c r="A105" s="207" t="str">
        <x:v>12</x:v>
      </x:c>
      <x:c r="B105" s="73" t="str">
        <x:v>CONTRÔLE D’ACCÈS, SSI ET INTERFACES DE SÛRETÉ</x:v>
      </x:c>
      <x:c r="C105" s="82" t="str"/>
      <x:c r="D105" s="82" t="str"/>
      <x:c r="E105" s="82" t="str"/>
      <x:c r="F105" s="82" t="str"/>
      <x:c r="G105" s="73" t="str"/>
      <x:c r="H105" s="73" t="str"/>
      <x:c r="I105" s="108" t="str"/>
    </x:row>
    <x:row r="106" ht="42" customHeight="1">
      <x:c r="A106" s="208" t="str">
        <x:v>12.01</x:v>
      </x:c>
      <x:c r="B106" s="74" t="str">
        <x:v>Pré-équipement et raccordements internes pour contrôle d’accès</x:v>
      </x:c>
      <x:c r="C106" s="83" t="str">
        <x:v>ens</x:v>
      </x:c>
      <x:c r="D106" s="83" t="n">
        <x:v>1</x:v>
      </x:c>
      <x:c r="E106" s="93"/>
      <x:c r="F106" s="98" t="str">
        <x:f>IF(OR(D106="",E106=""),"",D106*E106)</x:f>
      </x:c>
      <x:c r="G106" s="74" t="str">
        <x:v>Forfait</x:v>
      </x:c>
      <x:c r="H106" s="74" t="str">
        <x:v>Portes et commandes</x:v>
      </x:c>
      <x:c r="I106" s="110" t="str">
        <x:v>Lecteurs et centrale au lot n° 03 ; interfaces propres à l’appareil au lot 04.</x:v>
      </x:c>
    </x:row>
    <x:row r="107" ht="42" customHeight="1">
      <x:c r="A107" s="208" t="str">
        <x:v>12.02</x:v>
      </x:c>
      <x:c r="B107" s="74" t="str">
        <x:v>Contacts, reports d’état et interface avec le système de sûreté</x:v>
      </x:c>
      <x:c r="C107" s="83" t="str">
        <x:v>ens</x:v>
      </x:c>
      <x:c r="D107" s="83" t="n">
        <x:v>1</x:v>
      </x:c>
      <x:c r="E107" s="93"/>
      <x:c r="F107" s="98" t="str">
        <x:f>IF(OR(D107="",E107=""),"",D107*E107)</x:f>
      </x:c>
      <x:c r="G107" s="74" t="str">
        <x:v>Forfait</x:v>
      </x:c>
      <x:c r="H107" s="74" t="str">
        <x:v>Deux accès</x:v>
      </x:c>
      <x:c r="I107" s="110" t="str">
        <x:v>Câblages internes et essais communs compris.</x:v>
      </x:c>
    </x:row>
    <x:row r="108" ht="42" customHeight="1">
      <x:c r="A108" s="208" t="str">
        <x:v>12.03</x:v>
      </x:c>
      <x:c r="B108" s="74" t="str">
        <x:v>Interface éventuelle de déverrouillage ou de sécurité avec le SSI</x:v>
      </x:c>
      <x:c r="C108" s="83" t="str">
        <x:v>ens</x:v>
      </x:c>
      <x:c r="D108" s="83" t="n">
        <x:v>1</x:v>
      </x:c>
      <x:c r="E108" s="93"/>
      <x:c r="F108" s="98" t="str">
        <x:f>IF(OR(D108="",E108=""),"",D108*E108)</x:f>
      </x:c>
      <x:c r="G108" s="74" t="str">
        <x:v>Forfait</x:v>
      </x:c>
      <x:c r="H108" s="74" t="str">
        <x:v>Selon scénario validé</x:v>
      </x:c>
      <x:c r="I108" s="110" t="str">
        <x:v>Essais coordonnés avec le lot n° 03.</x:v>
      </x:c>
    </x:row>
    <x:row r="109" ht="42" customHeight="1">
      <x:c r="A109" s="208" t="str">
        <x:v>12.04</x:v>
      </x:c>
      <x:c r="B109" s="74" t="str">
        <x:v>Essai commun contrôle d’accès / interphonie / téléalarme</x:v>
      </x:c>
      <x:c r="C109" s="83" t="str">
        <x:v>ens</x:v>
      </x:c>
      <x:c r="D109" s="83" t="n">
        <x:v>1</x:v>
      </x:c>
      <x:c r="E109" s="93"/>
      <x:c r="F109" s="98" t="str">
        <x:f>IF(OR(D109="",E109=""),"",D109*E109)</x:f>
      </x:c>
      <x:c r="G109" s="74" t="str">
        <x:v>Forfait</x:v>
      </x:c>
      <x:c r="H109" s="74" t="str">
        <x:v>Avec exploitant</x:v>
      </x:c>
      <x:c r="I109" s="110" t="str">
        <x:v>Scénarios normal, défaut et secours.</x:v>
      </x:c>
    </x:row>
    <x:row r="110" ht="26" customHeight="1">
      <x:c r="A110" s="209" t="str">
        <x:v>ST-12</x:v>
      </x:c>
      <x:c r="B110" s="75" t="str">
        <x:v>SOUS-TOTAL CHAPITRE 12 – CONTRÔLE D’ACCÈS, SSI ET INTERFACES DE SÛRETÉ</x:v>
      </x:c>
      <x:c r="C110" s="84" t="str"/>
      <x:c r="D110" s="84" t="str"/>
      <x:c r="E110" s="84" t="str"/>
      <x:c r="F110" s="100" t="n">
        <x:f>SUM(F106:F109)</x:f>
        <x:v>0</x:v>
      </x:c>
      <x:c r="G110" s="75" t="str"/>
      <x:c r="H110" s="75" t="str"/>
      <x:c r="I110" s="112" t="str"/>
    </x:row>
    <x:row r="111">
      <x:c r="A111" s="207" t="str">
        <x:v>13</x:v>
      </x:c>
      <x:c r="B111" s="73" t="str">
        <x:v>MISE EN ACCESSIBILITÉ COMPLÉMENTAIRE DU PÉRIMÈTRE DU PROJET</x:v>
      </x:c>
      <x:c r="C111" s="82" t="str"/>
      <x:c r="D111" s="82" t="str"/>
      <x:c r="E111" s="82" t="str"/>
      <x:c r="F111" s="82" t="str"/>
      <x:c r="G111" s="73" t="str"/>
      <x:c r="H111" s="73" t="str"/>
      <x:c r="I111" s="108" t="str"/>
    </x:row>
    <x:row r="112" ht="42" customHeight="1">
      <x:c r="A112" s="208" t="str">
        <x:v>13.01</x:v>
      </x:c>
      <x:c r="B112" s="74" t="str">
        <x:v>Dépose soignée des dispositifs de guidage tactile au sol existants dégradés ou discontinus et reprise du support</x:v>
      </x:c>
      <x:c r="C112" s="83" t="str">
        <x:v>ens</x:v>
      </x:c>
      <x:c r="D112" s="83" t="n">
        <x:v>1</x:v>
      </x:c>
      <x:c r="E112" s="93"/>
      <x:c r="F112" s="98" t="str">
        <x:f>IF(OR(D112="",E112=""),"",D112*E112)</x:f>
      </x:c>
      <x:c r="G112" s="74" t="str">
        <x:v>Forfait</x:v>
      </x:c>
      <x:c r="H112" s="74" t="str">
        <x:v>Hall / circulations communes photographiées</x:v>
      </x:c>
      <x:c r="I112" s="110" t="str">
        <x:v>Comprend dépose des profilés défectueux, rebouchage, ragréage et nettoyage ; le dispositif existant n’est pas à reproduire à l’identique.</x:v>
      </x:c>
    </x:row>
    <x:row r="113" ht="42" customHeight="1">
      <x:c r="A113" s="208" t="str">
        <x:v>13.02</x:v>
      </x:c>
      <x:c r="B113" s="74" t="str">
        <x:v>Bande de guidage tactile au sol continue, contrastée, non glissante et non déformable</x:v>
      </x:c>
      <x:c r="C113" s="83" t="str">
        <x:v>ml</x:v>
      </x:c>
      <x:c r="D113" s="83" t="n">
        <x:v>15</x:v>
      </x:c>
      <x:c r="E113" s="93"/>
      <x:c r="F113" s="98" t="str">
        <x:f>IF(OR(D113="",E113=""),"",D113*E113)</x:f>
      </x:c>
      <x:c r="G113" s="74" t="str">
        <x:v>Quantité DCE indicative</x:v>
      </x:c>
      <x:c r="H113" s="74" t="str">
        <x:v>Cheminement à définir après diagnostic</x:v>
      </x:c>
      <x:c r="I113" s="110" t="str">
        <x:v>Type conforme aux dispositions réglementaires / NF P 98-352 ou équivalent ; tracé soumis au visa.</x:v>
      </x:c>
    </x:row>
    <x:row r="114" ht="42" customHeight="1">
      <x:c r="A114" s="208" t="str">
        <x:v>13.03</x:v>
      </x:c>
      <x:c r="B114" s="74" t="str">
        <x:v>Bande d’éveil à la vigilance (BEV) en tête d’escalier et sur palier intermédiaire si nécessaire</x:v>
      </x:c>
      <x:c r="C114" s="83" t="str">
        <x:v>ml</x:v>
      </x:c>
      <x:c r="D114" s="83" t="n">
        <x:v>2</x:v>
      </x:c>
      <x:c r="E114" s="93"/>
      <x:c r="F114" s="98" t="str">
        <x:f>IF(OR(D114="",E114=""),"",D114*E114)</x:f>
      </x:c>
      <x:c r="G114" s="74" t="str">
        <x:v>Quantité DCE indicative</x:v>
      </x:c>
      <x:c r="H114" s="74" t="str">
        <x:v>Escalier concerné par le périmètre</x:v>
      </x:c>
      <x:c r="I114" s="110" t="str">
        <x:v>Plots, contraste, non-glissance et pas de freinage conformes ; NF P 98-351 ou équivalent.</x:v>
      </x:c>
    </x:row>
    <x:row r="115" ht="42" customHeight="1">
      <x:c r="A115" s="208" t="str">
        <x:v>13.04</x:v>
      </x:c>
      <x:c r="B115" s="74" t="str">
        <x:v>Nez de marches contrastés et non glissants</x:v>
      </x:c>
      <x:c r="C115" s="83" t="str">
        <x:v>ml</x:v>
      </x:c>
      <x:c r="D115" s="83" t="n">
        <x:v>12</x:v>
      </x:c>
      <x:c r="E115" s="93"/>
      <x:c r="F115" s="98" t="str">
        <x:f>IF(OR(D115="",E115=""),"",D115*E115)</x:f>
      </x:c>
      <x:c r="G115" s="74" t="str">
        <x:v>Métré indicatif</x:v>
      </x:c>
      <x:c r="H115" s="74" t="str">
        <x:v>Volée existante d’environ 6 marches</x:v>
      </x:c>
      <x:c r="I115" s="110" t="str">
        <x:v>Profil mince, durable, sans surépaisseur dangereuse.</x:v>
      </x:c>
    </x:row>
    <x:row r="116" ht="42" customHeight="1">
      <x:c r="A116" s="208" t="str">
        <x:v>13.05</x:v>
      </x:c>
      <x:c r="B116" s="74" t="str">
        <x:v>Contraste visuel de la première et de la dernière contremarche</x:v>
      </x:c>
      <x:c r="C116" s="83" t="str">
        <x:v>ml</x:v>
      </x:c>
      <x:c r="D116" s="83" t="n">
        <x:v>4</x:v>
      </x:c>
      <x:c r="E116" s="93"/>
      <x:c r="F116" s="98" t="str">
        <x:f>IF(OR(D116="",E116=""),"",D116*E116)</x:f>
      </x:c>
      <x:c r="G116" s="74" t="str">
        <x:v>Métré indicatif</x:v>
      </x:c>
      <x:c r="H116" s="74" t="str">
        <x:v>Escalier existant</x:v>
      </x:c>
      <x:c r="I116" s="110" t="str">
        <x:v>Traitement durable sur hauteur réglementaire ou solution équivalente validée.</x:v>
      </x:c>
    </x:row>
    <x:row r="117" ht="42" customHeight="1">
      <x:c r="A117" s="208" t="str">
        <x:v>13.06</x:v>
      </x:c>
      <x:c r="B117" s="74" t="str">
        <x:v>Adaptation, prolongement ou remplacement ponctuel des mains courantes</x:v>
      </x:c>
      <x:c r="C117" s="83" t="str">
        <x:v>ml</x:v>
      </x:c>
      <x:c r="D117" s="83" t="n">
        <x:v>8</x:v>
      </x:c>
      <x:c r="E117" s="93"/>
      <x:c r="F117" s="98" t="str">
        <x:f>IF(OR(D117="",E117=""),"",D117*E117)</x:f>
      </x:c>
      <x:c r="G117" s="74" t="str">
        <x:v>Métré indicatif</x:v>
      </x:c>
      <x:c r="H117" s="74" t="str">
        <x:v>Escalier / paliers</x:v>
      </x:c>
      <x:c r="I117" s="110" t="str">
        <x:v>Continuité de préhension, contraste, fixation et prolongements selon diagnostic.</x:v>
      </x:c>
    </x:row>
    <x:row r="118" ht="42" customHeight="1">
      <x:c r="A118" s="208" t="str">
        <x:v>13.07</x:v>
      </x:c>
      <x:c r="B118" s="74" t="str">
        <x:v>Traitement de petits ressauts / seuils et raccords de cheminement accessible</x:v>
      </x:c>
      <x:c r="C118" s="83" t="str">
        <x:v>u</x:v>
      </x:c>
      <x:c r="D118" s="83" t="n">
        <x:v>2</x:v>
      </x:c>
      <x:c r="E118" s="93"/>
      <x:c r="F118" s="98" t="str">
        <x:f>IF(OR(D118="",E118=""),"",D118*E118)</x:f>
      </x:c>
      <x:c r="G118" s="74" t="str">
        <x:v>Comptage indicatif</x:v>
      </x:c>
      <x:c r="H118" s="74" t="str">
        <x:v>Périmètre de projet</x:v>
      </x:c>
      <x:c r="I118" s="110" t="str">
        <x:v>Chanfrein, profil ou petite rampe ; aucun obstacle à la roue.</x:v>
      </x:c>
    </x:row>
    <x:row r="119" ht="42" customHeight="1">
      <x:c r="A119" s="208" t="str">
        <x:v>13.08</x:v>
      </x:c>
      <x:c r="B119" s="74" t="str">
        <x:v>Adaptation ponctuelle de portes, poignées, ferme-portes ou efforts de manœuvre</x:v>
      </x:c>
      <x:c r="C119" s="83" t="str">
        <x:v>u</x:v>
      </x:c>
      <x:c r="D119" s="83" t="n">
        <x:v>2</x:v>
      </x:c>
      <x:c r="E119" s="93"/>
      <x:c r="F119" s="98" t="str">
        <x:f>IF(OR(D119="",E119=""),"",D119*E119)</x:f>
      </x:c>
      <x:c r="G119" s="74" t="str">
        <x:v>Comptage indicatif</x:v>
      </x:c>
      <x:c r="H119" s="74" t="str">
        <x:v>Portes situées sur le cheminement concerné</x:v>
      </x:c>
      <x:c r="I119" s="110" t="str">
        <x:v>Intervention légère uniquement ; grosses modifications de blocs-portes à coordonner avec le lot n° 02.</x:v>
      </x:c>
    </x:row>
    <x:row r="120" ht="42" customHeight="1">
      <x:c r="A120" s="208" t="str">
        <x:v>13.09</x:v>
      </x:c>
      <x:c r="B120" s="74" t="str">
        <x:v>Repérage visuel contrasté de parois vitrées / portes vitrées lorsque le diagnostic le rend nécessaire</x:v>
      </x:c>
      <x:c r="C120" s="83" t="str">
        <x:v>ens</x:v>
      </x:c>
      <x:c r="D120" s="83" t="n">
        <x:v>1</x:v>
      </x:c>
      <x:c r="E120" s="93"/>
      <x:c r="F120" s="98" t="str">
        <x:f>IF(OR(D120="",E120=""),"",D120*E120)</x:f>
      </x:c>
      <x:c r="G120" s="74" t="str">
        <x:v>Forfait provisionnel</x:v>
      </x:c>
      <x:c r="H120" s="74" t="str">
        <x:v>Périmètre de cheminement</x:v>
      </x:c>
      <x:c r="I120" s="110" t="str">
        <x:v>Bandes ou motifs durables, visibles des deux côtés ; validation esthétique MOA/MOE.</x:v>
      </x:c>
    </x:row>
    <x:row r="121" ht="42" customHeight="1">
      <x:c r="A121" s="208" t="str">
        <x:v>13.10</x:v>
      </x:c>
      <x:c r="B121" s="74" t="str">
        <x:v>Marquages et repères fonctionnels d’accessibilité propres au changement de niveau et au cheminement</x:v>
      </x:c>
      <x:c r="C121" s="83" t="str">
        <x:v>ens</x:v>
      </x:c>
      <x:c r="D121" s="83" t="n">
        <x:v>1</x:v>
      </x:c>
      <x:c r="E121" s="93"/>
      <x:c r="F121" s="98" t="str">
        <x:f>IF(OR(D121="",E121=""),"",D121*E121)</x:f>
      </x:c>
      <x:c r="G121" s="74" t="str">
        <x:v>Forfait</x:v>
      </x:c>
      <x:c r="H121" s="74" t="str">
        <x:v>Périmètre du lot 04</x:v>
      </x:c>
      <x:c r="I121" s="110" t="str">
        <x:v>Hors signalétique institutionnelle générale prise en charge par le dispositif dédié de la MOA.</x:v>
      </x:c>
    </x:row>
    <x:row r="122" ht="42" customHeight="1">
      <x:c r="A122" s="208" t="str">
        <x:v>13.11</x:v>
      </x:c>
      <x:c r="B122" s="74" t="str">
        <x:v>Sécurisation d’un croisement cheminement accessible / circulation de véhicules dans l’emprise concernée</x:v>
      </x:c>
      <x:c r="C122" s="83" t="str">
        <x:v>ens</x:v>
      </x:c>
      <x:c r="D122" s="83" t="n">
        <x:v>1</x:v>
      </x:c>
      <x:c r="E122" s="93"/>
      <x:c r="F122" s="98" t="str">
        <x:f>IF(OR(D122="",E122=""),"",D122*E122)</x:f>
      </x:c>
      <x:c r="G122" s="74" t="str">
        <x:v>Forfait provisionnel</x:v>
      </x:c>
      <x:c r="H122" s="74" t="str">
        <x:v>Parking / approche entrée agents</x:v>
      </x:c>
      <x:c r="I122" s="110" t="str">
        <x:v>Éveil de vigilance, marquage au sol et repérage local si le diagnostic confirme ce croisement.</x:v>
      </x:c>
    </x:row>
    <x:row r="123" ht="42" customHeight="1">
      <x:c r="A123" s="208" t="str">
        <x:v>13.12</x:v>
      </x:c>
      <x:c r="B123" s="74" t="str">
        <x:v>Suppression ou sécurisation de petits obstacles saillants et défauts ponctuels détectés sur le cheminement</x:v>
      </x:c>
      <x:c r="C123" s="83" t="str">
        <x:v>ens</x:v>
      </x:c>
      <x:c r="D123" s="83" t="n">
        <x:v>1</x:v>
      </x:c>
      <x:c r="E123" s="93"/>
      <x:c r="F123" s="98" t="str">
        <x:f>IF(OR(D123="",E123=""),"",D123*E123)</x:f>
      </x:c>
      <x:c r="G123" s="74" t="str">
        <x:v>Forfait provisionnel</x:v>
      </x:c>
      <x:c r="H123" s="74" t="str">
        <x:v>Périmètre défini au plan</x:v>
      </x:c>
      <x:c r="I123" s="110" t="str">
        <x:v>Petites adaptations seulement ; toute intervention structurelle supplémentaire fait l’objet d’un ordre écrit.</x:v>
      </x:c>
    </x:row>
    <x:row r="124" ht="42" customHeight="1">
      <x:c r="A124" s="208" t="str">
        <x:v>13.13</x:v>
      </x:c>
      <x:c r="B124" s="74" t="str">
        <x:v>Contrôle final de la chaîne de déplacement et rapport des réserves / recommandations résiduelles</x:v>
      </x:c>
      <x:c r="C124" s="83" t="str">
        <x:v>ens</x:v>
      </x:c>
      <x:c r="D124" s="83" t="n">
        <x:v>1</x:v>
      </x:c>
      <x:c r="E124" s="93"/>
      <x:c r="F124" s="98" t="str">
        <x:f>IF(OR(D124="",E124=""),"",D124*E124)</x:f>
      </x:c>
      <x:c r="G124" s="74" t="str">
        <x:v>Forfait</x:v>
      </x:c>
      <x:c r="H124" s="74" t="str">
        <x:v>Avant réception</x:v>
      </x:c>
      <x:c r="I124" s="110" t="str">
        <x:v>Vérification par le référent accessibilité de l’entreprise ; remise d’une matrice avant/après.</x:v>
      </x:c>
    </x:row>
    <x:row r="125" ht="26" customHeight="1">
      <x:c r="A125" s="209" t="str">
        <x:v>ST-13</x:v>
      </x:c>
      <x:c r="B125" s="75" t="str">
        <x:v>SOUS-TOTAL CHAPITRE 13 – MISE EN ACCESSIBILITÉ COMPLÉMENTAIRE DU PÉRIMÈTRE DU PROJET</x:v>
      </x:c>
      <x:c r="C125" s="84" t="str"/>
      <x:c r="D125" s="84" t="str"/>
      <x:c r="E125" s="84" t="str"/>
      <x:c r="F125" s="100" t="n">
        <x:f>SUM(F112:F124)</x:f>
        <x:v>0</x:v>
      </x:c>
      <x:c r="G125" s="75" t="str"/>
      <x:c r="H125" s="75" t="str"/>
      <x:c r="I125" s="112" t="str"/>
    </x:row>
    <x:row r="126">
      <x:c r="A126" s="207" t="str">
        <x:v>14</x:v>
      </x:c>
      <x:c r="B126" s="73" t="str">
        <x:v>MONTAGE, RÉGLAGES, CONTRÔLES ET MISE EN SERVICE</x:v>
      </x:c>
      <x:c r="C126" s="82" t="str"/>
      <x:c r="D126" s="82" t="str"/>
      <x:c r="E126" s="82" t="str"/>
      <x:c r="F126" s="82" t="str"/>
      <x:c r="G126" s="73" t="str"/>
      <x:c r="H126" s="73" t="str"/>
      <x:c r="I126" s="108" t="str"/>
    </x:row>
    <x:row r="127" ht="42" customHeight="1">
      <x:c r="A127" s="208" t="str">
        <x:v>14.01</x:v>
      </x:c>
      <x:c r="B127" s="74" t="str">
        <x:v>Montage de l’appareil par équipe spécialisée</x:v>
      </x:c>
      <x:c r="C127" s="83" t="str">
        <x:v>ens</x:v>
      </x:c>
      <x:c r="D127" s="83" t="n">
        <x:v>1</x:v>
      </x:c>
      <x:c r="E127" s="93"/>
      <x:c r="F127" s="98" t="str">
        <x:f>IF(OR(D127="",E127=""),"",D127*E127)</x:f>
      </x:c>
      <x:c r="G127" s="74" t="str">
        <x:v>Forfait</x:v>
      </x:c>
      <x:c r="H127" s="74" t="str">
        <x:v>Sur supports réceptionnés</x:v>
      </x:c>
      <x:c r="I127" s="110" t="str">
        <x:v>Main-d’œuvre, outillage et réglages initiaux compris.</x:v>
      </x:c>
    </x:row>
    <x:row r="128" ht="42" customHeight="1">
      <x:c r="A128" s="208" t="str">
        <x:v>14.02</x:v>
      </x:c>
      <x:c r="B128" s="74" t="str">
        <x:v>Essais à vide, charge nominale et surcharge selon procédure applicable</x:v>
      </x:c>
      <x:c r="C128" s="83" t="str">
        <x:v>ens</x:v>
      </x:c>
      <x:c r="D128" s="83" t="n">
        <x:v>1</x:v>
      </x:c>
      <x:c r="E128" s="93"/>
      <x:c r="F128" s="98" t="str">
        <x:f>IF(OR(D128="",E128=""),"",D128*E128)</x:f>
      </x:c>
      <x:c r="G128" s="74" t="str">
        <x:v>Forfait</x:v>
      </x:c>
      <x:c r="H128" s="74" t="str">
        <x:v>Appareil complet</x:v>
      </x:c>
      <x:c r="I128" s="110" t="str">
        <x:v>Masses d’essai et PV compris.</x:v>
      </x:c>
    </x:row>
    <x:row r="129" ht="42" customHeight="1">
      <x:c r="A129" s="208" t="str">
        <x:v>14.03</x:v>
      </x:c>
      <x:c r="B129" s="74" t="str">
        <x:v>Contrôle réglementaire ou organisme compétent avant mise en service</x:v>
      </x:c>
      <x:c r="C129" s="83" t="str">
        <x:v>ens</x:v>
      </x:c>
      <x:c r="D129" s="83" t="n">
        <x:v>1</x:v>
      </x:c>
      <x:c r="E129" s="93"/>
      <x:c r="F129" s="98" t="str">
        <x:f>IF(OR(D129="",E129=""),"",D129*E129)</x:f>
      </x:c>
      <x:c r="G129" s="74" t="str">
        <x:v>Forfait provisionnel</x:v>
      </x:c>
      <x:c r="H129" s="74" t="str">
        <x:v>Selon procédure applicable</x:v>
      </x:c>
      <x:c r="I129" s="110" t="str">
        <x:v>Levée des observations imputables comprise.</x:v>
      </x:c>
    </x:row>
    <x:row r="130" ht="42" customHeight="1">
      <x:c r="A130" s="208" t="str">
        <x:v>14.04</x:v>
      </x:c>
      <x:c r="B130" s="74" t="str">
        <x:v>Essais d’étanchéité, ruissellement, bruit et vibrations</x:v>
      </x:c>
      <x:c r="C130" s="83" t="str">
        <x:v>ens</x:v>
      </x:c>
      <x:c r="D130" s="83" t="n">
        <x:v>1</x:v>
      </x:c>
      <x:c r="E130" s="93"/>
      <x:c r="F130" s="98" t="str">
        <x:f>IF(OR(D130="",E130=""),"",D130*E130)</x:f>
      </x:c>
      <x:c r="G130" s="74" t="str">
        <x:v>Forfait</x:v>
      </x:c>
      <x:c r="H130" s="74" t="str">
        <x:v>État définitif</x:v>
      </x:c>
      <x:c r="I130" s="110" t="str">
        <x:v>Contrôle des seuils, toiture et drainage.</x:v>
      </x:c>
    </x:row>
    <x:row r="131" ht="42" customHeight="1">
      <x:c r="A131" s="208" t="str">
        <x:v>14.05</x:v>
      </x:c>
      <x:c r="B131" s="74" t="str">
        <x:v>Mise en service, paramétrage et assistance aux OPR</x:v>
      </x:c>
      <x:c r="C131" s="83" t="str">
        <x:v>ens</x:v>
      </x:c>
      <x:c r="D131" s="83" t="n">
        <x:v>1</x:v>
      </x:c>
      <x:c r="E131" s="93"/>
      <x:c r="F131" s="98" t="str">
        <x:f>IF(OR(D131="",E131=""),"",D131*E131)</x:f>
      </x:c>
      <x:c r="G131" s="74" t="str">
        <x:v>Forfait</x:v>
      </x:c>
      <x:c r="H131" s="74" t="str">
        <x:v>Mars 2027 visé</x:v>
      </x:c>
      <x:c r="I131" s="110" t="str">
        <x:v>Contre-essais et levée des réserves comprises.</x:v>
      </x:c>
    </x:row>
    <x:row r="132" ht="42" customHeight="1">
      <x:c r="A132" s="208" t="str">
        <x:v>14.06</x:v>
      </x:c>
      <x:c r="B132" s="74" t="str">
        <x:v>Essais fonctionnels du cheminement accessible et des dispositifs tactiles / contrastés</x:v>
      </x:c>
      <x:c r="C132" s="83" t="str">
        <x:v>ens</x:v>
      </x:c>
      <x:c r="D132" s="83" t="n">
        <x:v>1</x:v>
      </x:c>
      <x:c r="E132" s="93"/>
      <x:c r="F132" s="98" t="str">
        <x:f>IF(OR(D132="",E132=""),"",D132*E132)</x:f>
      </x:c>
      <x:c r="G132" s="74" t="str">
        <x:v>Forfait</x:v>
      </x:c>
      <x:c r="H132" s="74" t="str">
        <x:v>Périmètre lot 04</x:v>
      </x:c>
      <x:c r="I132" s="110" t="str">
        <x:v>Contrôle avec MOA/MOE/CT selon besoin.</x:v>
      </x:c>
    </x:row>
    <x:row r="133" ht="26" customHeight="1">
      <x:c r="A133" s="209" t="str">
        <x:v>ST-14</x:v>
      </x:c>
      <x:c r="B133" s="75" t="str">
        <x:v>SOUS-TOTAL CHAPITRE 14 – MONTAGE, RÉGLAGES, CONTRÔLES ET MISE EN SERVICE</x:v>
      </x:c>
      <x:c r="C133" s="84" t="str"/>
      <x:c r="D133" s="84" t="str"/>
      <x:c r="E133" s="84" t="str"/>
      <x:c r="F133" s="100" t="n">
        <x:f>SUM(F127:F132)</x:f>
        <x:v>0</x:v>
      </x:c>
      <x:c r="G133" s="75" t="str"/>
      <x:c r="H133" s="75" t="str"/>
      <x:c r="I133" s="112" t="str"/>
    </x:row>
    <x:row r="134">
      <x:c r="A134" s="207" t="str">
        <x:v>15</x:v>
      </x:c>
      <x:c r="B134" s="73" t="str">
        <x:v>FORMATION, DOE ET DOCUMENTS D’EXPLOITATION</x:v>
      </x:c>
      <x:c r="C134" s="82" t="str"/>
      <x:c r="D134" s="82" t="str"/>
      <x:c r="E134" s="82" t="str"/>
      <x:c r="F134" s="82" t="str"/>
      <x:c r="G134" s="73" t="str"/>
      <x:c r="H134" s="73" t="str"/>
      <x:c r="I134" s="108" t="str"/>
    </x:row>
    <x:row r="135" ht="42" customHeight="1">
      <x:c r="A135" s="208" t="str">
        <x:v>15.01</x:v>
      </x:c>
      <x:c r="B135" s="74" t="str">
        <x:v>Formation à l’utilisation courante et à la gestion des défauts</x:v>
      </x:c>
      <x:c r="C135" s="83" t="str">
        <x:v>session</x:v>
      </x:c>
      <x:c r="D135" s="83" t="n">
        <x:v>1</x:v>
      </x:c>
      <x:c r="E135" s="93"/>
      <x:c r="F135" s="98" t="str">
        <x:f>IF(OR(D135="",E135=""),"",D135*E135)</x:f>
      </x:c>
      <x:c r="G135" s="74" t="str">
        <x:v>Session</x:v>
      </x:c>
      <x:c r="H135" s="74" t="str">
        <x:v>Agents utilisateurs et référents</x:v>
      </x:c>
      <x:c r="I135" s="110" t="str">
        <x:v>Supports en français compris.</x:v>
      </x:c>
    </x:row>
    <x:row r="136" ht="42" customHeight="1">
      <x:c r="A136" s="208" t="str">
        <x:v>15.02</x:v>
      </x:c>
      <x:c r="B136" s="74" t="str">
        <x:v>Formation au secours et au dégagement des personnes</x:v>
      </x:c>
      <x:c r="C136" s="83" t="str">
        <x:v>session</x:v>
      </x:c>
      <x:c r="D136" s="83" t="n">
        <x:v>1</x:v>
      </x:c>
      <x:c r="E136" s="93"/>
      <x:c r="F136" s="98" t="str">
        <x:f>IF(OR(D136="",E136=""),"",D136*E136)</x:f>
      </x:c>
      <x:c r="G136" s="74" t="str">
        <x:v>Session</x:v>
      </x:c>
      <x:c r="H136" s="74" t="str">
        <x:v>Agents désignés</x:v>
      </x:c>
      <x:c r="I136" s="110" t="str">
        <x:v>Exercice pratique et feuille de présence compris.</x:v>
      </x:c>
    </x:row>
    <x:row r="137" ht="42" customHeight="1">
      <x:c r="A137" s="208" t="str">
        <x:v>15.03</x:v>
      </x:c>
      <x:c r="B137" s="74" t="str">
        <x:v>DOE complet et plans de recollement</x:v>
      </x:c>
      <x:c r="C137" s="83" t="str">
        <x:v>ens</x:v>
      </x:c>
      <x:c r="D137" s="83" t="n">
        <x:v>1</x:v>
      </x:c>
      <x:c r="E137" s="93"/>
      <x:c r="F137" s="98" t="str">
        <x:f>IF(OR(D137="",E137=""),"",D137*E137)</x:f>
      </x:c>
      <x:c r="G137" s="74" t="str">
        <x:v>Forfait</x:v>
      </x:c>
      <x:c r="H137" s="74" t="str">
        <x:v>Lot n° 04</x:v>
      </x:c>
      <x:c r="I137" s="110" t="str">
        <x:v>Formats PDF et modifiables, notices, schémas, certificats et plans d’accessibilité.</x:v>
      </x:c>
    </x:row>
    <x:row r="138" ht="42" customHeight="1">
      <x:c r="A138" s="208" t="str">
        <x:v>15.04</x:v>
      </x:c>
      <x:c r="B138" s="74" t="str">
        <x:v>Carnet de maintenance papier et numérique</x:v>
      </x:c>
      <x:c r="C138" s="83" t="str">
        <x:v>ens</x:v>
      </x:c>
      <x:c r="D138" s="83" t="n">
        <x:v>1</x:v>
      </x:c>
      <x:c r="E138" s="93"/>
      <x:c r="F138" s="98" t="str">
        <x:f>IF(OR(D138="",E138=""),"",D138*E138)</x:f>
      </x:c>
      <x:c r="G138" s="74" t="str">
        <x:v>Forfait</x:v>
      </x:c>
      <x:c r="H138" s="74" t="str">
        <x:v>À la mise en service</x:v>
      </x:c>
      <x:c r="I138" s="110" t="str">
        <x:v>Historique initial et fiches de visites compris.</x:v>
      </x:c>
    </x:row>
    <x:row r="139" ht="42" customHeight="1">
      <x:c r="A139" s="208" t="str">
        <x:v>15.05</x:v>
      </x:c>
      <x:c r="B139" s="74" t="str">
        <x:v>Clés, outils de secours, pièces d’usure et kit de première maintenance</x:v>
      </x:c>
      <x:c r="C139" s="83" t="str">
        <x:v>ens</x:v>
      </x:c>
      <x:c r="D139" s="83" t="n">
        <x:v>1</x:v>
      </x:c>
      <x:c r="E139" s="93"/>
      <x:c r="F139" s="98" t="str">
        <x:f>IF(OR(D139="",E139=""),"",D139*E139)</x:f>
      </x:c>
      <x:c r="G139" s="74" t="str">
        <x:v>Forfait</x:v>
      </x:c>
      <x:c r="H139" s="74" t="str">
        <x:v>Remis à l’exploitant</x:v>
      </x:c>
      <x:c r="I139" s="110" t="str">
        <x:v>Inventaire et rangement repéré compris.</x:v>
      </x:c>
    </x:row>
    <x:row r="140" ht="42" customHeight="1">
      <x:c r="A140" s="208" t="str">
        <x:v>15.06</x:v>
      </x:c>
      <x:c r="B140" s="74" t="str">
        <x:v>Dossier accessibilité : diagnostic initial, plan des dispositifs posés, fiches produits et rapport final</x:v>
      </x:c>
      <x:c r="C140" s="83" t="str">
        <x:v>ens</x:v>
      </x:c>
      <x:c r="D140" s="83" t="n">
        <x:v>1</x:v>
      </x:c>
      <x:c r="E140" s="93"/>
      <x:c r="F140" s="98" t="str">
        <x:f>IF(OR(D140="",E140=""),"",D140*E140)</x:f>
      </x:c>
      <x:c r="G140" s="74" t="str">
        <x:v>Forfait</x:v>
      </x:c>
      <x:c r="H140" s="74" t="str">
        <x:v>Périmètre du projet</x:v>
      </x:c>
      <x:c r="I140" s="110" t="str">
        <x:v>Documents nécessaires au suivi et à la maintenance des adaptations.</x:v>
      </x:c>
    </x:row>
    <x:row r="141" ht="26" customHeight="1">
      <x:c r="A141" s="209" t="str">
        <x:v>ST-15</x:v>
      </x:c>
      <x:c r="B141" s="75" t="str">
        <x:v>SOUS-TOTAL CHAPITRE 15 – FORMATION, DOE ET DOCUMENTS D’EXPLOITATION</x:v>
      </x:c>
      <x:c r="C141" s="84" t="str"/>
      <x:c r="D141" s="84" t="str"/>
      <x:c r="E141" s="84" t="str"/>
      <x:c r="F141" s="100" t="n">
        <x:f>SUM(F135:F140)</x:f>
        <x:v>0</x:v>
      </x:c>
      <x:c r="G141" s="75" t="str"/>
      <x:c r="H141" s="75" t="str"/>
      <x:c r="I141" s="112" t="str"/>
    </x:row>
    <x:row r="142">
      <x:c r="A142" s="207" t="str">
        <x:v>16</x:v>
      </x:c>
      <x:c r="B142" s="73" t="str">
        <x:v>GARANTIE, MAINTENANCE INITIALE ET VISITE DE FIN DE GARANTIE</x:v>
      </x:c>
      <x:c r="C142" s="82" t="str"/>
      <x:c r="D142" s="82" t="str"/>
      <x:c r="E142" s="82" t="str"/>
      <x:c r="F142" s="82" t="str"/>
      <x:c r="G142" s="73" t="str"/>
      <x:c r="H142" s="73" t="str"/>
      <x:c r="I142" s="108" t="str"/>
    </x:row>
    <x:row r="143" ht="42" customHeight="1">
      <x:c r="A143" s="208" t="str">
        <x:v>16.01</x:v>
      </x:c>
      <x:c r="B143" s="74" t="str">
        <x:v>Maintenance préventive pendant douze mois</x:v>
      </x:c>
      <x:c r="C143" s="83" t="str">
        <x:v>visite</x:v>
      </x:c>
      <x:c r="D143" s="83" t="n">
        <x:v>2</x:v>
      </x:c>
      <x:c r="E143" s="93"/>
      <x:c r="F143" s="98" t="str">
        <x:f>IF(OR(D143="",E143=""),"",D143*E143)</x:f>
      </x:c>
      <x:c r="G143" s="74" t="str">
        <x:v>Deux visites minimum</x:v>
      </x:c>
      <x:c r="H143" s="74" t="str">
        <x:v>Première année après réception</x:v>
      </x:c>
      <x:c r="I143" s="110" t="str">
        <x:v>Nettoyage, réglages, lubrification, essais batteries et téléalarme.</x:v>
      </x:c>
    </x:row>
    <x:row r="144" ht="42" customHeight="1">
      <x:c r="A144" s="208" t="str">
        <x:v>16.02</x:v>
      </x:c>
      <x:c r="B144" s="74" t="str">
        <x:v>Dépannage correctif, pièces, main-d’œuvre et déplacements pendant douze mois</x:v>
      </x:c>
      <x:c r="C144" s="83" t="str">
        <x:v>ens</x:v>
      </x:c>
      <x:c r="D144" s="83" t="n">
        <x:v>1</x:v>
      </x:c>
      <x:c r="E144" s="93"/>
      <x:c r="F144" s="98" t="str">
        <x:f>IF(OR(D144="",E144=""),"",D144*E144)</x:f>
      </x:c>
      <x:c r="G144" s="74" t="str">
        <x:v>Forfait</x:v>
      </x:c>
      <x:c r="H144" s="74" t="str">
        <x:v>Garantie initiale</x:v>
      </x:c>
      <x:c r="I144" s="110" t="str">
        <x:v>Sans franchise pour la maîtrise d’ouvrage.</x:v>
      </x:c>
    </x:row>
    <x:row r="145" ht="42" customHeight="1">
      <x:c r="A145" s="208" t="str">
        <x:v>16.03</x:v>
      </x:c>
      <x:c r="B145" s="74" t="str">
        <x:v>Astreinte et intervention en cas de personne bloquée</x:v>
      </x:c>
      <x:c r="C145" s="83" t="str">
        <x:v>ens</x:v>
      </x:c>
      <x:c r="D145" s="83" t="n">
        <x:v>1</x:v>
      </x:c>
      <x:c r="E145" s="93"/>
      <x:c r="F145" s="98" t="str">
        <x:f>IF(OR(D145="",E145=""),"",D145*E145)</x:f>
      </x:c>
      <x:c r="G145" s="74" t="str">
        <x:v>Forfait</x:v>
      </x:c>
      <x:c r="H145" s="74" t="str">
        <x:v>Douze mois</x:v>
      </x:c>
      <x:c r="I145" s="110" t="str">
        <x:v>Procédure et numéro permanent compris.</x:v>
      </x:c>
    </x:row>
    <x:row r="146" ht="42" customHeight="1">
      <x:c r="A146" s="208" t="str">
        <x:v>16.04</x:v>
      </x:c>
      <x:c r="B146" s="74" t="str">
        <x:v>Visite contradictoire au onzième mois et traitement des observations</x:v>
      </x:c>
      <x:c r="C146" s="83" t="str">
        <x:v>ens</x:v>
      </x:c>
      <x:c r="D146" s="83" t="n">
        <x:v>1</x:v>
      </x:c>
      <x:c r="E146" s="93"/>
      <x:c r="F146" s="98" t="str">
        <x:f>IF(OR(D146="",E146=""),"",D146*E146)</x:f>
      </x:c>
      <x:c r="G146" s="74" t="str">
        <x:v>Forfait</x:v>
      </x:c>
      <x:c r="H146" s="74" t="str">
        <x:v>Avant fin de GPA</x:v>
      </x:c>
      <x:c r="I146" s="110" t="str">
        <x:v>Rapport, réparations et contre-visite compris.</x:v>
      </x:c>
    </x:row>
    <x:row r="147" ht="42" customHeight="1">
      <x:c r="A147" s="208" t="str">
        <x:v>16.05</x:v>
      </x:c>
      <x:c r="B147" s="74" t="str">
        <x:v>Garantie fabricant et installateur d’au moins un an</x:v>
      </x:c>
      <x:c r="C147" s="83" t="str">
        <x:v>ens</x:v>
      </x:c>
      <x:c r="D147" s="83" t="n">
        <x:v>1</x:v>
      </x:c>
      <x:c r="E147" s="93"/>
      <x:c r="F147" s="98" t="str">
        <x:f>IF(OR(D147="",E147=""),"",D147*E147)</x:f>
      </x:c>
      <x:c r="G147" s="74" t="str">
        <x:v>Inclus</x:v>
      </x:c>
      <x:c r="H147" s="74" t="str">
        <x:v>À compter de la réception</x:v>
      </x:c>
      <x:c r="I147" s="110" t="str">
        <x:v>Déclarer les garanties commerciales plus longues dans l’offre.</x:v>
      </x:c>
    </x:row>
    <x:row r="148" ht="26" customHeight="1">
      <x:c r="A148" s="209" t="str">
        <x:v>ST-16</x:v>
      </x:c>
      <x:c r="B148" s="75" t="str">
        <x:v>SOUS-TOTAL CHAPITRE 16 – GARANTIE, MAINTENANCE INITIALE ET VISITE DE FIN DE GARANTIE</x:v>
      </x:c>
      <x:c r="C148" s="84" t="str"/>
      <x:c r="D148" s="84" t="str"/>
      <x:c r="E148" s="84" t="str"/>
      <x:c r="F148" s="100" t="n">
        <x:f>SUM(F143:F147)</x:f>
        <x:v>0</x:v>
      </x:c>
      <x:c r="G148" s="75" t="str"/>
      <x:c r="H148" s="75" t="str"/>
      <x:c r="I148" s="112" t="str"/>
    </x:row>
    <x:row r="149">
      <x:c r="A149" s="208"/>
      <x:c r="B149" s="74"/>
      <x:c r="C149" s="83"/>
      <x:c r="D149" s="83"/>
      <x:c r="E149" s="83"/>
      <x:c r="F149" s="83"/>
      <x:c r="G149" s="74"/>
      <x:c r="H149" s="74"/>
      <x:c r="I149" s="110"/>
    </x:row>
    <x:row r="150">
      <x:c r="A150" s="210" t="str"/>
      <x:c r="B150" s="114" t="str">
        <x:v>TOTAL GÉNÉRAL DU LOT N° 04 – HT</x:v>
      </x:c>
      <x:c r="C150" s="115" t="str"/>
      <x:c r="D150" s="115" t="str"/>
      <x:c r="E150" s="115" t="str"/>
      <x:c r="F150" s="116" t="n">
        <x:f>SUM(F22,F30,F37,F45,F53,F60,F68,F75,F83,F90,F97,F104,F110,F125,F133,F141,F148)</x:f>
        <x:v>0</x:v>
      </x:c>
      <x:c r="G150" s="114" t="str">
        <x:v>Le total doit être strictement identique au montant porté à l’acte d’engagement.</x:v>
      </x:c>
      <x:c r="H150" s="114" t="str"/>
      <x:c r="I150" s="117" t="str"/>
    </x:row>
  </x:sheetData>
  <x:mergeCells>
    <x:mergeCell ref="A1:I1"/>
    <x:mergeCell ref="A2:I2"/>
    <x:mergeCell ref="A3:I3"/>
    <x:mergeCell ref="A4:I4"/>
    <x:mergeCell ref="A5:I5"/>
    <x:mergeCell ref="A7:I7"/>
    <x:mergeCell ref="A8:I8"/>
    <x:mergeCell ref="B11:I11"/>
    <x:mergeCell ref="B22:E22"/>
    <x:mergeCell ref="B23:I23"/>
    <x:mergeCell ref="B30:E30"/>
    <x:mergeCell ref="B31:I31"/>
    <x:mergeCell ref="B37:E37"/>
    <x:mergeCell ref="B38:I38"/>
    <x:mergeCell ref="B45:E45"/>
    <x:mergeCell ref="B46:I46"/>
    <x:mergeCell ref="B53:E53"/>
    <x:mergeCell ref="B54:I54"/>
    <x:mergeCell ref="B60:E60"/>
    <x:mergeCell ref="B61:I61"/>
    <x:mergeCell ref="B68:E68"/>
    <x:mergeCell ref="B69:I69"/>
    <x:mergeCell ref="B75:E75"/>
    <x:mergeCell ref="B76:I76"/>
    <x:mergeCell ref="B83:E83"/>
    <x:mergeCell ref="B84:I84"/>
    <x:mergeCell ref="B90:E90"/>
    <x:mergeCell ref="B91:I91"/>
    <x:mergeCell ref="B97:E97"/>
    <x:mergeCell ref="B98:I98"/>
    <x:mergeCell ref="B104:E104"/>
    <x:mergeCell ref="B105:I105"/>
    <x:mergeCell ref="B110:E110"/>
    <x:mergeCell ref="B111:I111"/>
    <x:mergeCell ref="B125:E125"/>
    <x:mergeCell ref="B126:I126"/>
    <x:mergeCell ref="B133:E133"/>
    <x:mergeCell ref="B134:I134"/>
    <x:mergeCell ref="B141:E141"/>
    <x:mergeCell ref="B142:I142"/>
    <x:mergeCell ref="B148:E148"/>
    <x:mergeCell ref="A150:E150"/>
    <x:mergeCell ref="G150:I150"/>
  </x:mergeCells>
  <x:pageMargins left="0.7" right="0.7" top="0.75" bottom="0.75" header="0.3" footer="0.3"/>
</x:worksheet>
</file>

<file path=xl/worksheets/sheet2.xml><?xml version="1.0" encoding="utf-8"?>
<x:worksheet xmlns:x="http://schemas.openxmlformats.org/spreadsheetml/2006/main">
  <x:sheetFormatPr defaultRowHeight="15"/>
  <x:cols>
    <x:col min="1" max="1" width="12" hidden="0" customWidth="1"/>
    <x:col min="2" max="2" width="63" hidden="0" customWidth="1"/>
    <x:col min="3" max="3" width="11" hidden="0" customWidth="1"/>
    <x:col min="4" max="4" width="15" hidden="0" customWidth="1"/>
    <x:col min="5" max="5" width="18" hidden="0" customWidth="1"/>
    <x:col min="6" max="6" width="20" hidden="0" customWidth="1"/>
    <x:col min="7" max="7" width="17" hidden="0" customWidth="1"/>
    <x:col min="8" max="8" width="42" hidden="0" customWidth="1"/>
  </x:cols>
  <x:sheetData>
    <x:row r="1" ht="28" customHeight="1">
      <x:c r="A1" s="6" t="str">
        <x:v>BORDEREAU DES PRIX UNITAIRES ET PRESTATIONS CONDITIONNELLES</x:v>
      </x:c>
      <x:c r="B1" s="6" t="str"/>
      <x:c r="C1" s="6" t="str"/>
      <x:c r="D1" s="6" t="str"/>
      <x:c r="E1" s="6" t="str"/>
      <x:c r="F1" s="6" t="str"/>
      <x:c r="G1" s="6" t="str"/>
      <x:c r="H1" s="6" t="str"/>
    </x:row>
    <x:row r="2" ht="36" customHeight="1">
      <x:c r="A2" s="134" t="str">
        <x:v>LOT N° 04 – ÉLÉVATEUR PMR ET MISE EN ACCESSIBILITÉ DU PÉRIMÈTRE</x:v>
      </x:c>
      <x:c r="B2" s="134" t="str"/>
      <x:c r="C2" s="134" t="str"/>
      <x:c r="D2" s="134" t="str"/>
      <x:c r="E2" s="134" t="str"/>
      <x:c r="F2" s="134" t="str"/>
      <x:c r="G2" s="134" t="str"/>
      <x:c r="H2" s="134" t="str"/>
    </x:row>
    <x:row r="3" ht="36" customHeight="1">
      <x:c r="A3" s="35" t="str">
        <x:v>Ces prix sont remis en phase concurrentielle afin de disposer d’une base économique contradictoire. Ils ne modifient le marché que sur ordre écrit, avenant ou activation expresse d’une prestation conditionnelle selon les pièces du marché.</x:v>
      </x:c>
      <x:c r="B3" s="35" t="str"/>
      <x:c r="C3" s="35" t="str"/>
      <x:c r="D3" s="35" t="str"/>
      <x:c r="E3" s="35" t="str"/>
      <x:c r="F3" s="35" t="str"/>
      <x:c r="G3" s="35" t="str"/>
      <x:c r="H3" s="35" t="str"/>
    </x:row>
    <x:row r="4">
      <x:c r="A4" t="str"/>
      <x:c r="B4" t="str"/>
      <x:c r="C4" t="str"/>
      <x:c r="D4" t="str"/>
      <x:c r="E4" t="str"/>
      <x:c r="F4" t="str"/>
      <x:c r="G4" t="str"/>
      <x:c r="H4" t="str"/>
    </x:row>
    <x:row r="5" ht="32" customHeight="1">
      <x:c r="A5" s="206" t="str">
        <x:v>Repère</x:v>
      </x:c>
      <x:c r="B5" s="105" t="str">
        <x:v>Désignation</x:v>
      </x:c>
      <x:c r="C5" s="105" t="str">
        <x:v>Unité</x:v>
      </x:c>
      <x:c r="D5" s="105" t="str">
        <x:v>Quantité indicative</x:v>
      </x:c>
      <x:c r="E5" s="105" t="str">
        <x:v>Prix unitaire HT (€)</x:v>
      </x:c>
      <x:c r="F5" s="105" t="str">
        <x:v>Montant conditionnel HT (€)</x:v>
      </x:c>
      <x:c r="G5" s="105" t="str">
        <x:v>Statut</x:v>
      </x:c>
      <x:c r="H5" s="106" t="str">
        <x:v>Observations</x:v>
      </x:c>
    </x:row>
    <x:row r="6" ht="36" customHeight="1">
      <x:c r="A6" s="216" t="str">
        <x:v>PU.01</x:v>
      </x:c>
      <x:c r="B6" s="74" t="str">
        <x:v>Terrassement supplémentaire en terrain courant</x:v>
      </x:c>
      <x:c r="C6" s="74" t="str">
        <x:v>m³</x:v>
      </x:c>
      <x:c r="D6" s="74"/>
      <x:c r="E6" s="93"/>
      <x:c r="F6" s="166"/>
      <x:c r="G6" s="74" t="str">
        <x:v>Prix unitaire</x:v>
      </x:c>
      <x:c r="H6" s="110" t="str">
        <x:v>Y compris évacuation si non réemployé.</x:v>
      </x:c>
    </x:row>
    <x:row r="7" ht="36" customHeight="1">
      <x:c r="A7" s="216" t="str">
        <x:v>PU.02</x:v>
      </x:c>
      <x:c r="B7" s="74" t="str">
        <x:v>Béton armé supplémentaire pour fondations</x:v>
      </x:c>
      <x:c r="C7" s="74" t="str">
        <x:v>m³</x:v>
      </x:c>
      <x:c r="D7" s="74"/>
      <x:c r="E7" s="93"/>
      <x:c r="F7" s="166"/>
      <x:c r="G7" s="74" t="str">
        <x:v>Prix unitaire</x:v>
      </x:c>
      <x:c r="H7" s="110" t="str">
        <x:v>Béton, pompage, vibration et cure.</x:v>
      </x:c>
    </x:row>
    <x:row r="8" ht="36" customHeight="1">
      <x:c r="A8" s="216" t="str">
        <x:v>PU.03</x:v>
      </x:c>
      <x:c r="B8" s="74" t="str">
        <x:v>Armature supplémentaire</x:v>
      </x:c>
      <x:c r="C8" s="74" t="str">
        <x:v>kg</x:v>
      </x:c>
      <x:c r="D8" s="74"/>
      <x:c r="E8" s="93"/>
      <x:c r="F8" s="166"/>
      <x:c r="G8" s="74" t="str">
        <x:v>Prix unitaire</x:v>
      </x:c>
      <x:c r="H8" s="110" t="str">
        <x:v>Façonnage et pose compris.</x:v>
      </x:c>
    </x:row>
    <x:row r="9" ht="36" customHeight="1">
      <x:c r="A9" s="216" t="str">
        <x:v>PU.04</x:v>
      </x:c>
      <x:c r="B9" s="74" t="str">
        <x:v>Drain périphérique supplémentaire</x:v>
      </x:c>
      <x:c r="C9" s="74" t="str">
        <x:v>ml</x:v>
      </x:c>
      <x:c r="D9" s="74"/>
      <x:c r="E9" s="93"/>
      <x:c r="F9" s="166"/>
      <x:c r="G9" s="74" t="str">
        <x:v>Prix unitaire</x:v>
      </x:c>
      <x:c r="H9" s="110" t="str">
        <x:v>Gravier, géotextile et raccord compris.</x:v>
      </x:c>
    </x:row>
    <x:row r="10" ht="36" customHeight="1">
      <x:c r="A10" s="216" t="str">
        <x:v>PU.05</x:v>
      </x:c>
      <x:c r="B10" s="74" t="str">
        <x:v>Étanchéité supplémentaire</x:v>
      </x:c>
      <x:c r="C10" s="74" t="str">
        <x:v>m²</x:v>
      </x:c>
      <x:c r="D10" s="74"/>
      <x:c r="E10" s="93"/>
      <x:c r="F10" s="166"/>
      <x:c r="G10" s="74" t="str">
        <x:v>Prix unitaire</x:v>
      </x:c>
      <x:c r="H10" s="110" t="str">
        <x:v>Primaire, membrane et protection.</x:v>
      </x:c>
    </x:row>
    <x:row r="11" ht="36" customHeight="1">
      <x:c r="A11" s="216" t="str">
        <x:v>PU.06</x:v>
      </x:c>
      <x:c r="B11" s="74" t="str">
        <x:v>Paroi vitrée de gaine en remplacement d’un panneau plein</x:v>
      </x:c>
      <x:c r="C11" s="74" t="str">
        <x:v>m²</x:v>
      </x:c>
      <x:c r="D11" s="74"/>
      <x:c r="E11" s="93"/>
      <x:c r="F11" s="166"/>
      <x:c r="G11" s="74" t="str">
        <x:v>Prix unitaire</x:v>
      </x:c>
      <x:c r="H11" s="110" t="str">
        <x:v>Plus-value nette par rapport à la composition de base proposée.</x:v>
      </x:c>
    </x:row>
    <x:row r="12" ht="36" customHeight="1">
      <x:c r="A12" s="216" t="str">
        <x:v>PU.07</x:v>
      </x:c>
      <x:c r="B12" s="74" t="str">
        <x:v>Panneau plein thermolaqué supplémentaire</x:v>
      </x:c>
      <x:c r="C12" s="74" t="str">
        <x:v>m²</x:v>
      </x:c>
      <x:c r="D12" s="74"/>
      <x:c r="E12" s="93"/>
      <x:c r="F12" s="166"/>
      <x:c r="G12" s="74" t="str">
        <x:v>Prix unitaire</x:v>
      </x:c>
      <x:c r="H12" s="110" t="str">
        <x:v>Même finition que la gaine.</x:v>
      </x:c>
    </x:row>
    <x:row r="13" ht="36" customHeight="1">
      <x:c r="A13" s="216" t="str">
        <x:v>PU.08</x:v>
      </x:c>
      <x:c r="B13" s="74" t="str">
        <x:v>Bande de guidage tactile au sol supplémentaire</x:v>
      </x:c>
      <x:c r="C13" s="74" t="str">
        <x:v>ml</x:v>
      </x:c>
      <x:c r="D13" s="74"/>
      <x:c r="E13" s="93"/>
      <x:c r="F13" s="166"/>
      <x:c r="G13" s="74" t="str">
        <x:v>Prix unitaire</x:v>
      </x:c>
      <x:c r="H13" s="110" t="str">
        <x:v>Fourniture, pose, préparation du support et raccords.</x:v>
      </x:c>
    </x:row>
    <x:row r="14" ht="36" customHeight="1">
      <x:c r="A14" s="216" t="str">
        <x:v>PU.09</x:v>
      </x:c>
      <x:c r="B14" s="74" t="str">
        <x:v>Bande d’éveil à la vigilance supplémentaire</x:v>
      </x:c>
      <x:c r="C14" s="74" t="str">
        <x:v>ml</x:v>
      </x:c>
      <x:c r="D14" s="74"/>
      <x:c r="E14" s="93"/>
      <x:c r="F14" s="166"/>
      <x:c r="G14" s="74" t="str">
        <x:v>Prix unitaire</x:v>
      </x:c>
      <x:c r="H14" s="110" t="str">
        <x:v>Prix par mètre linéaire de largeur traitée.</x:v>
      </x:c>
    </x:row>
    <x:row r="15" ht="36" customHeight="1">
      <x:c r="A15" s="216" t="str">
        <x:v>PU.10</x:v>
      </x:c>
      <x:c r="B15" s="74" t="str">
        <x:v>Nez de marche contrasté et non glissant supplémentaire</x:v>
      </x:c>
      <x:c r="C15" s="74" t="str">
        <x:v>ml</x:v>
      </x:c>
      <x:c r="D15" s="74"/>
      <x:c r="E15" s="93"/>
      <x:c r="F15" s="166"/>
      <x:c r="G15" s="74" t="str">
        <x:v>Prix unitaire</x:v>
      </x:c>
      <x:c r="H15" s="110" t="str">
        <x:v>Préparation, fixation et finition comprises.</x:v>
      </x:c>
    </x:row>
    <x:row r="16" ht="36" customHeight="1">
      <x:c r="A16" s="216" t="str">
        <x:v>PU.11</x:v>
      </x:c>
      <x:c r="B16" s="74" t="str">
        <x:v>Traitement contrasté de contremarche</x:v>
      </x:c>
      <x:c r="C16" s="74" t="str">
        <x:v>ml</x:v>
      </x:c>
      <x:c r="D16" s="74"/>
      <x:c r="E16" s="93"/>
      <x:c r="F16" s="166"/>
      <x:c r="G16" s="74" t="str">
        <x:v>Prix unitaire</x:v>
      </x:c>
      <x:c r="H16" s="110" t="str">
        <x:v>Première/dernière marche ou complément validé.</x:v>
      </x:c>
    </x:row>
    <x:row r="17" ht="36" customHeight="1">
      <x:c r="A17" s="216" t="str">
        <x:v>PU.12</x:v>
      </x:c>
      <x:c r="B17" s="74" t="str">
        <x:v>Main courante accessible ou prolongement supplémentaire</x:v>
      </x:c>
      <x:c r="C17" s="74" t="str">
        <x:v>ml</x:v>
      </x:c>
      <x:c r="D17" s="74"/>
      <x:c r="E17" s="93"/>
      <x:c r="F17" s="166"/>
      <x:c r="G17" s="74" t="str">
        <x:v>Prix unitaire</x:v>
      </x:c>
      <x:c r="H17" s="110" t="str">
        <x:v>Fixations, embouts, continuité et finition comprises.</x:v>
      </x:c>
    </x:row>
    <x:row r="18" ht="36" customHeight="1">
      <x:c r="A18" s="216" t="str">
        <x:v>PU.13</x:v>
      </x:c>
      <x:c r="B18" s="74" t="str">
        <x:v>Traitement d’un seuil / ressaut ponctuel</x:v>
      </x:c>
      <x:c r="C18" s="74" t="str">
        <x:v>u</x:v>
      </x:c>
      <x:c r="D18" s="74"/>
      <x:c r="E18" s="93"/>
      <x:c r="F18" s="166"/>
      <x:c r="G18" s="74" t="str">
        <x:v>Prix unitaire</x:v>
      </x:c>
      <x:c r="H18" s="110" t="str">
        <x:v>Profil, chanfrein ou petite rampe selon validation.</x:v>
      </x:c>
    </x:row>
    <x:row r="19" ht="36" customHeight="1">
      <x:c r="A19" s="216" t="str">
        <x:v>PU.14</x:v>
      </x:c>
      <x:c r="B19" s="74" t="str">
        <x:v>Adaptation d’une porte / poignée / ferme-porte pour accessibilité</x:v>
      </x:c>
      <x:c r="C19" s="74" t="str">
        <x:v>u</x:v>
      </x:c>
      <x:c r="D19" s="74"/>
      <x:c r="E19" s="93"/>
      <x:c r="F19" s="166"/>
      <x:c r="G19" s="74" t="str">
        <x:v>Prix unitaire</x:v>
      </x:c>
      <x:c r="H19" s="110" t="str">
        <x:v>Réglage ou petite quincaillerie ; hors remplacement complet du bloc-porte.</x:v>
      </x:c>
    </x:row>
    <x:row r="20" ht="36" customHeight="1">
      <x:c r="A20" s="216" t="str">
        <x:v>PU.15</x:v>
      </x:c>
      <x:c r="B20" s="74" t="str">
        <x:v>Repérage contrasté d’une paroi ou porte vitrée</x:v>
      </x:c>
      <x:c r="C20" s="74" t="str">
        <x:v>ml</x:v>
      </x:c>
      <x:c r="D20" s="74"/>
      <x:c r="E20" s="93"/>
      <x:c r="F20" s="166"/>
      <x:c r="G20" s="74" t="str">
        <x:v>Prix unitaire</x:v>
      </x:c>
      <x:c r="H20" s="110" t="str">
        <x:v>Bandes/motifs durables visibles des deux côtés.</x:v>
      </x:c>
    </x:row>
    <x:row r="21" ht="36" customHeight="1">
      <x:c r="A21" s="216" t="str">
        <x:v>PU.16</x:v>
      </x:c>
      <x:c r="B21" s="74" t="str">
        <x:v>Plaque ou repère tactile fonctionnel d’accessibilité propre au lot</x:v>
      </x:c>
      <x:c r="C21" s="74" t="str">
        <x:v>u</x:v>
      </x:c>
      <x:c r="D21" s="74"/>
      <x:c r="E21" s="93"/>
      <x:c r="F21" s="166"/>
      <x:c r="G21" s="74" t="str">
        <x:v>Prix unitaire</x:v>
      </x:c>
      <x:c r="H21" s="110" t="str">
        <x:v>Hors signalétique institutionnelle générale.</x:v>
      </x:c>
    </x:row>
    <x:row r="22" ht="36" customHeight="1">
      <x:c r="A22" s="216" t="str">
        <x:v>PU.17</x:v>
      </x:c>
      <x:c r="B22" s="74" t="str">
        <x:v>Traitement supplémentaire d’un croisement piétons / véhicules</x:v>
      </x:c>
      <x:c r="C22" s="74" t="str">
        <x:v>ens</x:v>
      </x:c>
      <x:c r="D22" s="74"/>
      <x:c r="E22" s="93"/>
      <x:c r="F22" s="166"/>
      <x:c r="G22" s="74" t="str">
        <x:v>Prix unitaire</x:v>
      </x:c>
      <x:c r="H22" s="110" t="str">
        <x:v>BEV, marquage et repérage local selon configuration.</x:v>
      </x:c>
    </x:row>
    <x:row r="23" ht="36" customHeight="1">
      <x:c r="A23" s="216" t="str">
        <x:v>PU.18</x:v>
      </x:c>
      <x:c r="B23" s="74" t="str">
        <x:v>Mois supplémentaire d’abonnement téléalarme</x:v>
      </x:c>
      <x:c r="C23" s="74" t="str">
        <x:v>mois</x:v>
      </x:c>
      <x:c r="D23" s="74"/>
      <x:c r="E23" s="93"/>
      <x:c r="F23" s="166"/>
      <x:c r="G23" s="74" t="str">
        <x:v>Prix unitaire</x:v>
      </x:c>
      <x:c r="H23" s="110" t="str">
        <x:v>Après la première année.</x:v>
      </x:c>
    </x:row>
    <x:row r="24" ht="36" customHeight="1">
      <x:c r="A24" s="216" t="str">
        <x:v>PU.19</x:v>
      </x:c>
      <x:c r="B24" s="74" t="str">
        <x:v>Visite de maintenance préventive supplémentaire</x:v>
      </x:c>
      <x:c r="C24" s="74" t="str">
        <x:v>visite</x:v>
      </x:c>
      <x:c r="D24" s="74"/>
      <x:c r="E24" s="93"/>
      <x:c r="F24" s="166"/>
      <x:c r="G24" s="74" t="str">
        <x:v>Prix unitaire</x:v>
      </x:c>
      <x:c r="H24" s="110" t="str">
        <x:v>Rapport compris.</x:v>
      </x:c>
    </x:row>
    <x:row r="25" ht="36" customHeight="1">
      <x:c r="A25" s="216" t="str">
        <x:v>PU.20</x:v>
      </x:c>
      <x:c r="B25" s="74" t="str">
        <x:v>Heure de dépannage hors garantie</x:v>
      </x:c>
      <x:c r="C25" s="74" t="str">
        <x:v>h</x:v>
      </x:c>
      <x:c r="D25" s="74"/>
      <x:c r="E25" s="93"/>
      <x:c r="F25" s="166"/>
      <x:c r="G25" s="74" t="str">
        <x:v>Prix unitaire</x:v>
      </x:c>
      <x:c r="H25" s="110" t="str">
        <x:v>Main-d’œuvre hors déplacement.</x:v>
      </x:c>
    </x:row>
    <x:row r="26" ht="36" customHeight="1">
      <x:c r="A26" s="216" t="str">
        <x:v>PU.21</x:v>
      </x:c>
      <x:c r="B26" s="74" t="str">
        <x:v>Déplacement de dépannage hors garantie</x:v>
      </x:c>
      <x:c r="C26" s="74" t="str">
        <x:v>forfait</x:v>
      </x:c>
      <x:c r="D26" s="74"/>
      <x:c r="E26" s="93"/>
      <x:c r="F26" s="166"/>
      <x:c r="G26" s="74" t="str">
        <x:v>Prix unitaire</x:v>
      </x:c>
      <x:c r="H26" s="110" t="str">
        <x:v>Indiquer rayon et conditions.</x:v>
      </x:c>
    </x:row>
    <x:row r="27" ht="36" customHeight="1">
      <x:c r="A27" s="217" t="str">
        <x:v>COND.01</x:v>
      </x:c>
      <x:c r="B27" s="167" t="str">
        <x:v>Fondations renforcées à la suite d’une portance insuffisante non prévisible</x:v>
      </x:c>
      <x:c r="C27" s="167" t="str">
        <x:v>ens</x:v>
      </x:c>
      <x:c r="D27" s="167" t="n">
        <x:v>1</x:v>
      </x:c>
      <x:c r="E27" s="93"/>
      <x:c r="F27" s="168" t="str">
        <x:f>IF(OR(D27="",E27=""),"",D27*E27)</x:f>
      </x:c>
      <x:c r="G27" s="167" t="str">
        <x:v>Conditionnel</x:v>
      </x:c>
      <x:c r="H27" s="178" t="str">
        <x:v>Sur note de calcul et ordre de service.</x:v>
      </x:c>
    </x:row>
    <x:row r="28" ht="36" customHeight="1">
      <x:c r="A28" s="217" t="str">
        <x:v>COND.02</x:v>
      </x:c>
      <x:c r="B28" s="167" t="str">
        <x:v>Pompe de relevage des eaux de fosse avec alarme</x:v>
      </x:c>
      <x:c r="C28" s="167" t="str">
        <x:v>u</x:v>
      </x:c>
      <x:c r="D28" s="167" t="n">
        <x:v>1</x:v>
      </x:c>
      <x:c r="E28" s="93"/>
      <x:c r="F28" s="168" t="str">
        <x:f>IF(OR(D28="",E28=""),"",D28*E28)</x:f>
      </x:c>
      <x:c r="G28" s="167" t="str">
        <x:v>Conditionnel</x:v>
      </x:c>
      <x:c r="H28" s="178" t="str">
        <x:v>Uniquement si l’évacuation gravitaire est impossible.</x:v>
      </x:c>
    </x:row>
    <x:row r="29" ht="36" customHeight="1">
      <x:c r="A29" s="217" t="str">
        <x:v>COND.03</x:v>
      </x:c>
      <x:c r="B29" s="167" t="str">
        <x:v>Extension ou adaptation importante de l’auvent existant</x:v>
      </x:c>
      <x:c r="C29" s="167" t="str">
        <x:v>ens</x:v>
      </x:c>
      <x:c r="D29" s="167" t="n">
        <x:v>1</x:v>
      </x:c>
      <x:c r="E29" s="93"/>
      <x:c r="F29" s="168" t="str">
        <x:f>IF(OR(D29="",E29=""),"",D29*E29)</x:f>
      </x:c>
      <x:c r="G29" s="167" t="str">
        <x:v>Conditionnel</x:v>
      </x:c>
      <x:c r="H29" s="178" t="str">
        <x:v>Hors toiture propre de l’appareil.</x:v>
      </x:c>
    </x:row>
    <x:row r="30" ht="36" customHeight="1">
      <x:c r="A30" s="217" t="str">
        <x:v>COND.04</x:v>
      </x:c>
      <x:c r="B30" s="167" t="str">
        <x:v>Contrôle d’accès autonome fourni par le lot 04</x:v>
      </x:c>
      <x:c r="C30" s="167" t="str">
        <x:v>ens</x:v>
      </x:c>
      <x:c r="D30" s="167" t="n">
        <x:v>1</x:v>
      </x:c>
      <x:c r="E30" s="93"/>
      <x:c r="F30" s="168" t="str">
        <x:f>IF(OR(D30="",E30=""),"",D30*E30)</x:f>
      </x:c>
      <x:c r="G30" s="167" t="str">
        <x:v>Conditionnel</x:v>
      </x:c>
      <x:c r="H30" s="178" t="str">
        <x:v>Si l’intégration au système existant n’est pas retenue.</x:v>
      </x:c>
    </x:row>
    <x:row r="31" ht="36" customHeight="1">
      <x:c r="A31" s="217" t="str">
        <x:v>COND.05</x:v>
      </x:c>
      <x:c r="B31" s="167" t="str">
        <x:v>Garantie et maintenance étendues à 24 mois</x:v>
      </x:c>
      <x:c r="C31" s="167" t="str">
        <x:v>ens</x:v>
      </x:c>
      <x:c r="D31" s="167" t="n">
        <x:v>1</x:v>
      </x:c>
      <x:c r="E31" s="93"/>
      <x:c r="F31" s="168" t="str">
        <x:f>IF(OR(D31="",E31=""),"",D31*E31)</x:f>
      </x:c>
      <x:c r="G31" s="167" t="str">
        <x:v>Conditionnel</x:v>
      </x:c>
      <x:c r="H31" s="178" t="str">
        <x:v>Plus-value par rapport aux 12 mois inclus.</x:v>
      </x:c>
    </x:row>
    <x:row r="32" ht="36" customHeight="1">
      <x:c r="A32" s="217" t="str">
        <x:v>COND.06</x:v>
      </x:c>
      <x:c r="B32" s="167" t="str">
        <x:v>Garantie et maintenance étendues à 36 mois</x:v>
      </x:c>
      <x:c r="C32" s="167" t="str">
        <x:v>ens</x:v>
      </x:c>
      <x:c r="D32" s="167" t="n">
        <x:v>1</x:v>
      </x:c>
      <x:c r="E32" s="93"/>
      <x:c r="F32" s="168" t="str">
        <x:f>IF(OR(D32="",E32=""),"",D32*E32)</x:f>
      </x:c>
      <x:c r="G32" s="167" t="str">
        <x:v>Conditionnel</x:v>
      </x:c>
      <x:c r="H32" s="178" t="str">
        <x:v>Plus-value par rapport aux 12 mois inclus.</x:v>
      </x:c>
    </x:row>
    <x:row r="33" ht="36" customHeight="1">
      <x:c r="A33" s="217" t="str">
        <x:v>COND.07</x:v>
      </x:c>
      <x:c r="B33" s="167" t="str">
        <x:v>Plus-value pour portes automatiques si le modèle de base est à ouverture manuelle</x:v>
      </x:c>
      <x:c r="C33" s="167" t="str">
        <x:v>ens</x:v>
      </x:c>
      <x:c r="D33" s="167" t="n">
        <x:v>1</x:v>
      </x:c>
      <x:c r="E33" s="93"/>
      <x:c r="F33" s="168" t="str">
        <x:f>IF(OR(D33="",E33=""),"",D33*E33)</x:f>
      </x:c>
      <x:c r="G33" s="167" t="str">
        <x:v>Conditionnel</x:v>
      </x:c>
      <x:c r="H33" s="178" t="str">
        <x:v>Sous réserve de compatibilité technique et validation MOA/MOE.</x:v>
      </x:c>
    </x:row>
    <x:row r="34" ht="36" customHeight="1">
      <x:c r="A34" s="217" t="str">
        <x:v>COND.08</x:v>
      </x:c>
      <x:c r="B34" s="167" t="str">
        <x:v>Plus-value pour charge nominale ≥ 400 kg lorsque proposée par le fabricant</x:v>
      </x:c>
      <x:c r="C34" s="167" t="str">
        <x:v>ens</x:v>
      </x:c>
      <x:c r="D34" s="167" t="n">
        <x:v>1</x:v>
      </x:c>
      <x:c r="E34" s="93"/>
      <x:c r="F34" s="168" t="str">
        <x:f>IF(OR(D34="",E34=""),"",D34*E34)</x:f>
      </x:c>
      <x:c r="G34" s="167" t="str">
        <x:v>Conditionnel</x:v>
      </x:c>
      <x:c r="H34" s="178" t="str">
        <x:v>Sans réduction de la plateforme ni des passages utiles.</x:v>
      </x:c>
    </x:row>
    <x:row r="35" ht="36" customHeight="1">
      <x:c r="A35" s="217" t="str">
        <x:v>COND.09</x:v>
      </x:c>
      <x:c r="B35" s="167" t="str">
        <x:v>Plus-value pour proportion de vitrage supérieure à la composition de base</x:v>
      </x:c>
      <x:c r="C35" s="167" t="str">
        <x:v>m²</x:v>
      </x:c>
      <x:c r="D35" s="167" t="n">
        <x:v>1</x:v>
      </x:c>
      <x:c r="E35" s="93"/>
      <x:c r="F35" s="168" t="str">
        <x:f>IF(OR(D35="",E35=""),"",D35*E35)</x:f>
      </x:c>
      <x:c r="G35" s="167" t="str">
        <x:v>Conditionnel</x:v>
      </x:c>
      <x:c r="H35" s="178" t="str">
        <x:v>Surface indicative à compléter/ajuster sur ordre écrit.</x:v>
      </x:c>
    </x:row>
    <x:row r="36">
      <x:c r="A36" s="216"/>
      <x:c r="B36" s="74"/>
      <x:c r="C36" s="74"/>
      <x:c r="D36" s="74"/>
      <x:c r="E36" s="74"/>
      <x:c r="F36" s="74"/>
      <x:c r="G36" s="74"/>
      <x:c r="H36" s="110"/>
    </x:row>
    <x:row r="37">
      <x:c r="A37" s="218" t="str"/>
      <x:c r="B37" s="180" t="str">
        <x:v>TOTAL DES PRESTATIONS CONDITIONNELLES CHIFFRÉES – HT</x:v>
      </x:c>
      <x:c r="C37" s="180" t="str"/>
      <x:c r="D37" s="180" t="str"/>
      <x:c r="E37" s="180" t="str"/>
      <x:c r="F37" s="181" t="n">
        <x:f>SUM(F27,F28,F29,F30,F31,F32,F33,F34,F35)</x:f>
        <x:v>0</x:v>
      </x:c>
      <x:c r="G37" s="180" t="str"/>
      <x:c r="H37" s="182" t="str"/>
    </x:row>
  </x:sheetData>
  <x:mergeCells>
    <x:mergeCell ref="A1:H1"/>
    <x:mergeCell ref="A2:H2"/>
    <x:mergeCell ref="A3:H3"/>
    <x:mergeCell ref="A37:E37"/>
    <x:mergeCell ref="G37:H37"/>
  </x:mergeCells>
  <x:pageMargins left="0.7" right="0.7" top="0.75" bottom="0.75" header="0.3" footer="0.3"/>
</x:worksheet>
</file>